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.52\gin\GIN\01_PROJETOS\07_UO_Tubarão\CC 0xx_2024 - Subestação Elétrica CATU\Publicar\"/>
    </mc:Choice>
  </mc:AlternateContent>
  <bookViews>
    <workbookView xWindow="0" yWindow="0" windowWidth="28800" windowHeight="12444"/>
  </bookViews>
  <sheets>
    <sheet name="Orçamento" sheetId="1" r:id="rId1"/>
    <sheet name="Cronograma Físico Finaceiro" sheetId="3" r:id="rId2"/>
  </sheets>
  <definedNames>
    <definedName name="_xlnm.Print_Area" localSheetId="1">'Cronograma Físico Finaceiro'!$A$1:$N$33</definedName>
    <definedName name="_xlnm.Print_Titles" localSheetId="1">'Cronograma Físico Finaceiro'!$A:$F</definedName>
  </definedNames>
  <calcPr calcId="162913"/>
</workbook>
</file>

<file path=xl/calcChain.xml><?xml version="1.0" encoding="utf-8"?>
<calcChain xmlns="http://schemas.openxmlformats.org/spreadsheetml/2006/main">
  <c r="U27" i="3" l="1"/>
  <c r="Q27" i="3"/>
  <c r="M27" i="3"/>
  <c r="E28" i="3"/>
  <c r="I27" i="3"/>
  <c r="U23" i="3"/>
  <c r="S22" i="3"/>
  <c r="Q23" i="3"/>
  <c r="O22" i="3"/>
  <c r="M23" i="3"/>
  <c r="K22" i="3"/>
  <c r="I23" i="3"/>
  <c r="G22" i="3"/>
  <c r="I20" i="3"/>
  <c r="G19" i="3"/>
  <c r="E23" i="3"/>
  <c r="D23" i="3"/>
  <c r="C22" i="3"/>
  <c r="D10" i="3"/>
  <c r="I10" i="3" s="1"/>
  <c r="D11" i="3"/>
  <c r="M11" i="3" s="1"/>
  <c r="D12" i="3"/>
  <c r="I12" i="3" s="1"/>
  <c r="D13" i="3"/>
  <c r="I13" i="3" s="1"/>
  <c r="D14" i="3"/>
  <c r="Q14" i="3" s="1"/>
  <c r="D15" i="3"/>
  <c r="Q15" i="3" s="1"/>
  <c r="D16" i="3"/>
  <c r="C16" i="3"/>
  <c r="O16" i="3" s="1"/>
  <c r="C15" i="3"/>
  <c r="O15" i="3" s="1"/>
  <c r="C14" i="3"/>
  <c r="O14" i="3" s="1"/>
  <c r="C13" i="3"/>
  <c r="G13" i="3" s="1"/>
  <c r="C12" i="3"/>
  <c r="G12" i="3" s="1"/>
  <c r="C11" i="3"/>
  <c r="O11" i="3" s="1"/>
  <c r="C10" i="3"/>
  <c r="G10" i="3" s="1"/>
  <c r="D9" i="3"/>
  <c r="Q9" i="3" s="1"/>
  <c r="C9" i="3"/>
  <c r="S9" i="3" s="1"/>
  <c r="B16" i="3"/>
  <c r="B15" i="3"/>
  <c r="B14" i="3"/>
  <c r="B13" i="3"/>
  <c r="B12" i="3"/>
  <c r="B11" i="3"/>
  <c r="B10" i="3"/>
  <c r="B9" i="3"/>
  <c r="S10" i="3" l="1"/>
  <c r="S11" i="3"/>
  <c r="U10" i="3"/>
  <c r="U11" i="3"/>
  <c r="S12" i="3"/>
  <c r="S13" i="3"/>
  <c r="S14" i="3"/>
  <c r="S15" i="3"/>
  <c r="K9" i="3"/>
  <c r="D17" i="3"/>
  <c r="O9" i="3"/>
  <c r="U13" i="3"/>
  <c r="Q10" i="3"/>
  <c r="Q11" i="3"/>
  <c r="U14" i="3"/>
  <c r="Q12" i="3"/>
  <c r="Q13" i="3"/>
  <c r="U15" i="3"/>
  <c r="S16" i="3"/>
  <c r="I14" i="3"/>
  <c r="U16" i="3"/>
  <c r="U12" i="3"/>
  <c r="U9" i="3"/>
  <c r="O10" i="3"/>
  <c r="E10" i="3"/>
  <c r="K10" i="3"/>
  <c r="O12" i="3"/>
  <c r="O13" i="3"/>
  <c r="K16" i="3"/>
  <c r="G16" i="3"/>
  <c r="I15" i="3"/>
  <c r="K13" i="3"/>
  <c r="Q16" i="3"/>
  <c r="E9" i="3"/>
  <c r="I9" i="3"/>
  <c r="M9" i="3"/>
  <c r="M15" i="3"/>
  <c r="E13" i="3"/>
  <c r="E12" i="3"/>
  <c r="C17" i="3"/>
  <c r="E15" i="3"/>
  <c r="M10" i="3"/>
  <c r="K15" i="3"/>
  <c r="I11" i="3"/>
  <c r="E14" i="3"/>
  <c r="E11" i="3"/>
  <c r="E16" i="3"/>
  <c r="G15" i="3"/>
  <c r="M13" i="3"/>
  <c r="K11" i="3"/>
  <c r="M16" i="3"/>
  <c r="G11" i="3"/>
  <c r="I16" i="3"/>
  <c r="M14" i="3"/>
  <c r="G9" i="3"/>
  <c r="K14" i="3"/>
  <c r="M12" i="3"/>
  <c r="G14" i="3"/>
  <c r="K12" i="3"/>
  <c r="J148" i="1"/>
  <c r="I148" i="1"/>
  <c r="H148" i="1"/>
  <c r="G148" i="1"/>
  <c r="D172" i="1"/>
  <c r="D167" i="1"/>
  <c r="I147" i="1"/>
  <c r="H147" i="1"/>
  <c r="G147" i="1"/>
  <c r="I146" i="1"/>
  <c r="H146" i="1"/>
  <c r="G146" i="1"/>
  <c r="I145" i="1"/>
  <c r="H145" i="1"/>
  <c r="G145" i="1"/>
  <c r="I144" i="1"/>
  <c r="H144" i="1"/>
  <c r="G144" i="1"/>
  <c r="I143" i="1"/>
  <c r="H143" i="1"/>
  <c r="G143" i="1"/>
  <c r="I142" i="1"/>
  <c r="H142" i="1"/>
  <c r="G142" i="1"/>
  <c r="I141" i="1"/>
  <c r="H141" i="1"/>
  <c r="G141" i="1"/>
  <c r="I140" i="1"/>
  <c r="H140" i="1"/>
  <c r="G140" i="1"/>
  <c r="I139" i="1"/>
  <c r="H139" i="1"/>
  <c r="G139" i="1"/>
  <c r="I138" i="1"/>
  <c r="H138" i="1"/>
  <c r="G138" i="1"/>
  <c r="I137" i="1"/>
  <c r="H137" i="1"/>
  <c r="G137" i="1"/>
  <c r="I136" i="1"/>
  <c r="H136" i="1"/>
  <c r="G136" i="1"/>
  <c r="I135" i="1"/>
  <c r="H135" i="1"/>
  <c r="G135" i="1"/>
  <c r="I134" i="1"/>
  <c r="H134" i="1"/>
  <c r="G134" i="1"/>
  <c r="I133" i="1"/>
  <c r="H133" i="1"/>
  <c r="G133" i="1"/>
  <c r="I132" i="1"/>
  <c r="H132" i="1"/>
  <c r="G132" i="1"/>
  <c r="I131" i="1"/>
  <c r="H131" i="1"/>
  <c r="G131" i="1"/>
  <c r="I130" i="1"/>
  <c r="H130" i="1"/>
  <c r="G130" i="1"/>
  <c r="I129" i="1"/>
  <c r="H129" i="1"/>
  <c r="G129" i="1"/>
  <c r="I128" i="1"/>
  <c r="H128" i="1"/>
  <c r="G128" i="1"/>
  <c r="I127" i="1"/>
  <c r="H127" i="1"/>
  <c r="G127" i="1"/>
  <c r="I126" i="1"/>
  <c r="H126" i="1"/>
  <c r="G126" i="1"/>
  <c r="I125" i="1"/>
  <c r="H125" i="1"/>
  <c r="G125" i="1"/>
  <c r="I124" i="1"/>
  <c r="H124" i="1"/>
  <c r="G124" i="1"/>
  <c r="I123" i="1"/>
  <c r="H123" i="1"/>
  <c r="G123" i="1"/>
  <c r="I122" i="1"/>
  <c r="H122" i="1"/>
  <c r="G122" i="1"/>
  <c r="I121" i="1"/>
  <c r="H121" i="1"/>
  <c r="G121" i="1"/>
  <c r="I120" i="1"/>
  <c r="H120" i="1"/>
  <c r="G120" i="1"/>
  <c r="I119" i="1"/>
  <c r="H119" i="1"/>
  <c r="G119" i="1"/>
  <c r="I118" i="1"/>
  <c r="H118" i="1"/>
  <c r="G118" i="1"/>
  <c r="I117" i="1"/>
  <c r="H117" i="1"/>
  <c r="G117" i="1"/>
  <c r="I116" i="1"/>
  <c r="H116" i="1"/>
  <c r="G116" i="1"/>
  <c r="I115" i="1"/>
  <c r="H115" i="1"/>
  <c r="G115" i="1"/>
  <c r="I114" i="1"/>
  <c r="H114" i="1"/>
  <c r="G114" i="1"/>
  <c r="I113" i="1"/>
  <c r="H113" i="1"/>
  <c r="G113" i="1"/>
  <c r="I112" i="1"/>
  <c r="H112" i="1"/>
  <c r="G112" i="1"/>
  <c r="I111" i="1"/>
  <c r="H111" i="1"/>
  <c r="G111" i="1"/>
  <c r="I110" i="1"/>
  <c r="H110" i="1"/>
  <c r="G110" i="1"/>
  <c r="I109" i="1"/>
  <c r="H109" i="1"/>
  <c r="G109" i="1"/>
  <c r="I108" i="1"/>
  <c r="H108" i="1"/>
  <c r="G108" i="1"/>
  <c r="I107" i="1"/>
  <c r="H107" i="1"/>
  <c r="G107" i="1"/>
  <c r="I106" i="1"/>
  <c r="H106" i="1"/>
  <c r="G106" i="1"/>
  <c r="I105" i="1"/>
  <c r="H105" i="1"/>
  <c r="G105" i="1"/>
  <c r="I104" i="1"/>
  <c r="H104" i="1"/>
  <c r="G104" i="1"/>
  <c r="I103" i="1"/>
  <c r="H103" i="1"/>
  <c r="G103" i="1"/>
  <c r="I102" i="1"/>
  <c r="H102" i="1"/>
  <c r="G102" i="1"/>
  <c r="I101" i="1"/>
  <c r="H101" i="1"/>
  <c r="G101" i="1"/>
  <c r="I100" i="1"/>
  <c r="H100" i="1"/>
  <c r="G100" i="1"/>
  <c r="I99" i="1"/>
  <c r="H99" i="1"/>
  <c r="G99" i="1"/>
  <c r="I98" i="1"/>
  <c r="H98" i="1"/>
  <c r="G98" i="1"/>
  <c r="I96" i="1"/>
  <c r="H96" i="1"/>
  <c r="G96" i="1"/>
  <c r="I95" i="1"/>
  <c r="H95" i="1"/>
  <c r="J95" i="1" s="1"/>
  <c r="G95" i="1"/>
  <c r="I93" i="1"/>
  <c r="H93" i="1"/>
  <c r="G93" i="1"/>
  <c r="I92" i="1"/>
  <c r="H92" i="1"/>
  <c r="G92" i="1"/>
  <c r="I91" i="1"/>
  <c r="H91" i="1"/>
  <c r="G91" i="1"/>
  <c r="I90" i="1"/>
  <c r="H90" i="1"/>
  <c r="G90" i="1"/>
  <c r="I89" i="1"/>
  <c r="H89" i="1"/>
  <c r="G89" i="1"/>
  <c r="I87" i="1"/>
  <c r="H87" i="1"/>
  <c r="G87" i="1"/>
  <c r="I86" i="1"/>
  <c r="H86" i="1"/>
  <c r="G86" i="1"/>
  <c r="I85" i="1"/>
  <c r="H85" i="1"/>
  <c r="G85" i="1"/>
  <c r="I82" i="1"/>
  <c r="H82" i="1"/>
  <c r="G82" i="1"/>
  <c r="I81" i="1"/>
  <c r="H81" i="1"/>
  <c r="G81" i="1"/>
  <c r="I80" i="1"/>
  <c r="H80" i="1"/>
  <c r="G80" i="1"/>
  <c r="I79" i="1"/>
  <c r="H79" i="1"/>
  <c r="G79" i="1"/>
  <c r="I77" i="1"/>
  <c r="H77" i="1"/>
  <c r="G77" i="1"/>
  <c r="I76" i="1"/>
  <c r="H76" i="1"/>
  <c r="G76" i="1"/>
  <c r="I75" i="1"/>
  <c r="H75" i="1"/>
  <c r="G75" i="1"/>
  <c r="I74" i="1"/>
  <c r="H74" i="1"/>
  <c r="G74" i="1"/>
  <c r="I72" i="1"/>
  <c r="H72" i="1"/>
  <c r="G72" i="1"/>
  <c r="I71" i="1"/>
  <c r="H71" i="1"/>
  <c r="G71" i="1"/>
  <c r="I68" i="1"/>
  <c r="H68" i="1"/>
  <c r="G68" i="1"/>
  <c r="I67" i="1"/>
  <c r="H67" i="1"/>
  <c r="G67" i="1"/>
  <c r="I66" i="1"/>
  <c r="H66" i="1"/>
  <c r="G66" i="1"/>
  <c r="I64" i="1"/>
  <c r="H64" i="1"/>
  <c r="G64" i="1"/>
  <c r="I63" i="1"/>
  <c r="H63" i="1"/>
  <c r="G63" i="1"/>
  <c r="I61" i="1"/>
  <c r="H61" i="1"/>
  <c r="G61" i="1"/>
  <c r="I60" i="1"/>
  <c r="H60" i="1"/>
  <c r="G60" i="1"/>
  <c r="I59" i="1"/>
  <c r="H59" i="1"/>
  <c r="G59" i="1"/>
  <c r="I58" i="1"/>
  <c r="I57" i="1" s="1"/>
  <c r="H58" i="1"/>
  <c r="G58" i="1"/>
  <c r="I56" i="1"/>
  <c r="H56" i="1"/>
  <c r="G56" i="1"/>
  <c r="I55" i="1"/>
  <c r="H55" i="1"/>
  <c r="G55" i="1"/>
  <c r="I54" i="1"/>
  <c r="H54" i="1"/>
  <c r="G54" i="1"/>
  <c r="I53" i="1"/>
  <c r="H53" i="1"/>
  <c r="G53" i="1"/>
  <c r="I52" i="1"/>
  <c r="H52" i="1"/>
  <c r="J52" i="1" s="1"/>
  <c r="G52" i="1"/>
  <c r="I51" i="1"/>
  <c r="H51" i="1"/>
  <c r="G51" i="1"/>
  <c r="I49" i="1"/>
  <c r="H49" i="1"/>
  <c r="G49" i="1"/>
  <c r="I48" i="1"/>
  <c r="H48" i="1"/>
  <c r="G48" i="1"/>
  <c r="I47" i="1"/>
  <c r="H47" i="1"/>
  <c r="G47" i="1"/>
  <c r="I46" i="1"/>
  <c r="H46" i="1"/>
  <c r="G46" i="1"/>
  <c r="I45" i="1"/>
  <c r="H45" i="1"/>
  <c r="G45" i="1"/>
  <c r="I43" i="1"/>
  <c r="H43" i="1"/>
  <c r="J43" i="1" s="1"/>
  <c r="G43" i="1"/>
  <c r="I42" i="1"/>
  <c r="H42" i="1"/>
  <c r="G42" i="1"/>
  <c r="I41" i="1"/>
  <c r="H41" i="1"/>
  <c r="G41" i="1"/>
  <c r="I40" i="1"/>
  <c r="H40" i="1"/>
  <c r="G40" i="1"/>
  <c r="I37" i="1"/>
  <c r="H37" i="1"/>
  <c r="G37" i="1"/>
  <c r="I36" i="1"/>
  <c r="H36" i="1"/>
  <c r="J36" i="1" s="1"/>
  <c r="G36" i="1"/>
  <c r="I34" i="1"/>
  <c r="H34" i="1"/>
  <c r="G34" i="1"/>
  <c r="I33" i="1"/>
  <c r="H33" i="1"/>
  <c r="G33" i="1"/>
  <c r="I31" i="1"/>
  <c r="I30" i="1" s="1"/>
  <c r="H31" i="1"/>
  <c r="H30" i="1" s="1"/>
  <c r="G31" i="1"/>
  <c r="I29" i="1"/>
  <c r="H29" i="1"/>
  <c r="J29" i="1" s="1"/>
  <c r="G29" i="1"/>
  <c r="I28" i="1"/>
  <c r="H28" i="1"/>
  <c r="G28" i="1"/>
  <c r="I27" i="1"/>
  <c r="H27" i="1"/>
  <c r="G27" i="1"/>
  <c r="I26" i="1"/>
  <c r="H26" i="1"/>
  <c r="G26" i="1"/>
  <c r="G22" i="1"/>
  <c r="H22" i="1"/>
  <c r="I22" i="1"/>
  <c r="G23" i="1"/>
  <c r="H23" i="1"/>
  <c r="I23" i="1"/>
  <c r="G24" i="1"/>
  <c r="H24" i="1"/>
  <c r="I24" i="1"/>
  <c r="I21" i="1"/>
  <c r="H21" i="1"/>
  <c r="G21" i="1"/>
  <c r="S19" i="3" l="1"/>
  <c r="Q20" i="3"/>
  <c r="T19" i="3"/>
  <c r="O19" i="3"/>
  <c r="U20" i="3"/>
  <c r="P19" i="3"/>
  <c r="E17" i="3"/>
  <c r="F10" i="3" s="1"/>
  <c r="M20" i="3"/>
  <c r="K19" i="3"/>
  <c r="L19" i="3" s="1"/>
  <c r="H19" i="3"/>
  <c r="F15" i="3"/>
  <c r="F16" i="3"/>
  <c r="N20" i="3"/>
  <c r="J24" i="1"/>
  <c r="H32" i="1"/>
  <c r="J54" i="1"/>
  <c r="J42" i="1"/>
  <c r="J61" i="1"/>
  <c r="J85" i="1"/>
  <c r="J104" i="1"/>
  <c r="J120" i="1"/>
  <c r="J136" i="1"/>
  <c r="J59" i="1"/>
  <c r="J26" i="1"/>
  <c r="J81" i="1"/>
  <c r="J76" i="1"/>
  <c r="J48" i="1"/>
  <c r="J71" i="1"/>
  <c r="J142" i="1"/>
  <c r="J64" i="1"/>
  <c r="J87" i="1"/>
  <c r="J60" i="1"/>
  <c r="J82" i="1"/>
  <c r="J112" i="1"/>
  <c r="J128" i="1"/>
  <c r="J144" i="1"/>
  <c r="I88" i="1"/>
  <c r="J22" i="1"/>
  <c r="I94" i="1"/>
  <c r="I65" i="1"/>
  <c r="I78" i="1"/>
  <c r="J98" i="1"/>
  <c r="J114" i="1"/>
  <c r="J130" i="1"/>
  <c r="J146" i="1"/>
  <c r="J91" i="1"/>
  <c r="J109" i="1"/>
  <c r="J125" i="1"/>
  <c r="J141" i="1"/>
  <c r="I25" i="1"/>
  <c r="I20" i="1"/>
  <c r="I19" i="1" s="1"/>
  <c r="I70" i="1"/>
  <c r="I62" i="1"/>
  <c r="I35" i="1"/>
  <c r="J51" i="1"/>
  <c r="J93" i="1"/>
  <c r="J111" i="1"/>
  <c r="J127" i="1"/>
  <c r="J143" i="1"/>
  <c r="J47" i="1"/>
  <c r="J90" i="1"/>
  <c r="J108" i="1"/>
  <c r="J124" i="1"/>
  <c r="J140" i="1"/>
  <c r="J55" i="1"/>
  <c r="J77" i="1"/>
  <c r="I84" i="1"/>
  <c r="I97" i="1"/>
  <c r="H20" i="1"/>
  <c r="J27" i="1"/>
  <c r="J110" i="1"/>
  <c r="J126" i="1"/>
  <c r="J56" i="1"/>
  <c r="J79" i="1"/>
  <c r="J100" i="1"/>
  <c r="J116" i="1"/>
  <c r="J132" i="1"/>
  <c r="I50" i="1"/>
  <c r="J58" i="1"/>
  <c r="J80" i="1"/>
  <c r="J101" i="1"/>
  <c r="J117" i="1"/>
  <c r="J133" i="1"/>
  <c r="H35" i="1"/>
  <c r="J33" i="1"/>
  <c r="H70" i="1"/>
  <c r="J23" i="1"/>
  <c r="J46" i="1"/>
  <c r="J66" i="1"/>
  <c r="I73" i="1"/>
  <c r="H88" i="1"/>
  <c r="H39" i="1"/>
  <c r="J31" i="1"/>
  <c r="J30" i="1" s="1"/>
  <c r="I39" i="1"/>
  <c r="J53" i="1"/>
  <c r="J96" i="1"/>
  <c r="J94" i="1" s="1"/>
  <c r="J113" i="1"/>
  <c r="J129" i="1"/>
  <c r="J145" i="1"/>
  <c r="H97" i="1"/>
  <c r="J34" i="1"/>
  <c r="J68" i="1"/>
  <c r="J103" i="1"/>
  <c r="J119" i="1"/>
  <c r="J135" i="1"/>
  <c r="H65" i="1"/>
  <c r="H94" i="1"/>
  <c r="J49" i="1"/>
  <c r="I32" i="1"/>
  <c r="H73" i="1"/>
  <c r="J28" i="1"/>
  <c r="J63" i="1"/>
  <c r="J86" i="1"/>
  <c r="J92" i="1"/>
  <c r="J99" i="1"/>
  <c r="J115" i="1"/>
  <c r="J131" i="1"/>
  <c r="J147" i="1"/>
  <c r="J37" i="1"/>
  <c r="J35" i="1" s="1"/>
  <c r="J45" i="1"/>
  <c r="J72" i="1"/>
  <c r="J105" i="1"/>
  <c r="J121" i="1"/>
  <c r="J137" i="1"/>
  <c r="H78" i="1"/>
  <c r="H44" i="1"/>
  <c r="J40" i="1"/>
  <c r="J74" i="1"/>
  <c r="J106" i="1"/>
  <c r="J122" i="1"/>
  <c r="J138" i="1"/>
  <c r="I44" i="1"/>
  <c r="H84" i="1"/>
  <c r="J21" i="1"/>
  <c r="H62" i="1"/>
  <c r="J41" i="1"/>
  <c r="J75" i="1"/>
  <c r="J89" i="1"/>
  <c r="J107" i="1"/>
  <c r="J123" i="1"/>
  <c r="J139" i="1"/>
  <c r="H25" i="1"/>
  <c r="H50" i="1"/>
  <c r="J67" i="1"/>
  <c r="J102" i="1"/>
  <c r="J118" i="1"/>
  <c r="J134" i="1"/>
  <c r="H57" i="1"/>
  <c r="R20" i="3" l="1"/>
  <c r="F12" i="3"/>
  <c r="J27" i="3"/>
  <c r="J28" i="3" s="1"/>
  <c r="V20" i="3"/>
  <c r="F11" i="3"/>
  <c r="F9" i="3"/>
  <c r="F17" i="3" s="1"/>
  <c r="J20" i="3"/>
  <c r="R27" i="3"/>
  <c r="F14" i="3"/>
  <c r="F13" i="3"/>
  <c r="J57" i="1"/>
  <c r="J70" i="1"/>
  <c r="H19" i="1"/>
  <c r="J84" i="1"/>
  <c r="J62" i="1"/>
  <c r="I83" i="1"/>
  <c r="I154" i="1" s="1"/>
  <c r="I175" i="1" s="1"/>
  <c r="I185" i="1" s="1"/>
  <c r="I69" i="1"/>
  <c r="J50" i="1"/>
  <c r="J78" i="1"/>
  <c r="J25" i="1"/>
  <c r="J65" i="1"/>
  <c r="J73" i="1"/>
  <c r="J69" i="1" s="1"/>
  <c r="J39" i="1"/>
  <c r="H69" i="1"/>
  <c r="J32" i="1"/>
  <c r="H83" i="1"/>
  <c r="H153" i="1" s="1"/>
  <c r="H174" i="1" s="1"/>
  <c r="H184" i="1" s="1"/>
  <c r="I38" i="1"/>
  <c r="J97" i="1"/>
  <c r="H38" i="1"/>
  <c r="J20" i="1"/>
  <c r="J88" i="1"/>
  <c r="J83" i="1" s="1"/>
  <c r="J44" i="1"/>
  <c r="I28" i="3" l="1"/>
  <c r="M28" i="3" s="1"/>
  <c r="Q28" i="3" s="1"/>
  <c r="U28" i="3" s="1"/>
  <c r="V27" i="3"/>
  <c r="N27" i="3"/>
  <c r="N28" i="3" s="1"/>
  <c r="R28" i="3" s="1"/>
  <c r="J187" i="1"/>
  <c r="J177" i="1"/>
  <c r="J19" i="1"/>
  <c r="J156" i="1" s="1"/>
  <c r="J38" i="1"/>
  <c r="V28" i="3" l="1"/>
</calcChain>
</file>

<file path=xl/sharedStrings.xml><?xml version="1.0" encoding="utf-8"?>
<sst xmlns="http://schemas.openxmlformats.org/spreadsheetml/2006/main" count="475" uniqueCount="341">
  <si>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Construção da subestação de energia do Sesc de Tubarão</t>
    </r>
  </si>
  <si>
    <t>Item</t>
  </si>
  <si>
    <t>Descrição</t>
  </si>
  <si>
    <t>Un.</t>
  </si>
  <si>
    <t>Qtd.</t>
  </si>
  <si>
    <t>Preço Total</t>
  </si>
  <si>
    <t>MAT</t>
  </si>
  <si>
    <t>M.O.</t>
  </si>
  <si>
    <t>Total</t>
  </si>
  <si>
    <t xml:space="preserve"> 1</t>
  </si>
  <si>
    <t>SERVIÇOS PRELIMINARES</t>
  </si>
  <si>
    <t xml:space="preserve"> 1.1</t>
  </si>
  <si>
    <t>SERVIÇOS INICIAIS</t>
  </si>
  <si>
    <t xml:space="preserve"> 1.1.1</t>
  </si>
  <si>
    <t>Taxas de legalização (alvará, habite-se, CBMSC)</t>
  </si>
  <si>
    <t>m²</t>
  </si>
  <si>
    <t xml:space="preserve"> 1.1.2</t>
  </si>
  <si>
    <t>PLACA DE OBRA EM CHAPA DE ACO GALVANIZADO</t>
  </si>
  <si>
    <t>M2</t>
  </si>
  <si>
    <t xml:space="preserve"> 1.1.3</t>
  </si>
  <si>
    <t>TAPUME COM TELHA METÁLICA. AF_05/2018</t>
  </si>
  <si>
    <t xml:space="preserve"> 1.1.4</t>
  </si>
  <si>
    <t>LIMPEZA MANUAL DE VEGETAÇÃO EM TERRENO COM ENXADA.AF_05/2018</t>
  </si>
  <si>
    <t xml:space="preserve"> 1.2</t>
  </si>
  <si>
    <t>ADMINSTRAÇÃO LOCAL</t>
  </si>
  <si>
    <t xml:space="preserve"> 1.2.1</t>
  </si>
  <si>
    <t>ENGENHEIRO CIVIL DE OBRA PLENO COM ENCARGOS COMPLEMENTARES</t>
  </si>
  <si>
    <t>MES</t>
  </si>
  <si>
    <t xml:space="preserve"> 1.2.2</t>
  </si>
  <si>
    <t>EPI (ENCARGOS COMPLEMENTARES) - MENSALISTA</t>
  </si>
  <si>
    <t xml:space="preserve"> 1.2.3</t>
  </si>
  <si>
    <t>ENGENHEIRO ELETRICISTA DE OBRA PLENO COM ENCARGOS COMPLEMENTARES</t>
  </si>
  <si>
    <t xml:space="preserve"> 1.2.4</t>
  </si>
  <si>
    <t>MESTRE DE OBRAS COM ENCARGOS COMPLEMENTARES</t>
  </si>
  <si>
    <t xml:space="preserve"> 1.3</t>
  </si>
  <si>
    <t>DESPEZAS CORRENTES</t>
  </si>
  <si>
    <t xml:space="preserve"> 1.3.1</t>
  </si>
  <si>
    <t>Limpeza permanente da obra</t>
  </si>
  <si>
    <t xml:space="preserve"> 2</t>
  </si>
  <si>
    <t>INSTALAÇÃO DO CANTEIRO DE OBRAS</t>
  </si>
  <si>
    <t xml:space="preserve"> 2.1</t>
  </si>
  <si>
    <t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</si>
  <si>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2.2</t>
  </si>
  <si>
    <t>LOCACAO CONVENCIONAL DE OBRA, UTILIZANDO GABARITO DE TÁBUAS CORRIDAS PONTALETADAS A CADA 2,00M -  2 UTILIZAÇÕES. AF_10/2018</t>
  </si>
  <si>
    <t>M</t>
  </si>
  <si>
    <t xml:space="preserve"> 3</t>
  </si>
  <si>
    <t>MOVIMENTAÇÃO DE TERRA</t>
  </si>
  <si>
    <t xml:space="preserve"> 3.1</t>
  </si>
  <si>
    <t>ESCAVAÇÃO MANUAL PARA BLOCO DE COROAMENTO OU SAPATA (INCLUINDO ESCAVAÇÃO PARA COLOCAÇÃO DE FÔRMAS). AF_01/2024</t>
  </si>
  <si>
    <t>M3</t>
  </si>
  <si>
    <t xml:space="preserve"> 3.2</t>
  </si>
  <si>
    <t>REATERRO MANUAL APILOADO COM SOQUETE. AF_10/2017</t>
  </si>
  <si>
    <t xml:space="preserve"> 4</t>
  </si>
  <si>
    <t>ESTRUTURA DE CONCRETO</t>
  </si>
  <si>
    <t xml:space="preserve"> 4.1</t>
  </si>
  <si>
    <t>FUNDAÇÃO (SAPATAS)</t>
  </si>
  <si>
    <t xml:space="preserve"> 4.1.1</t>
  </si>
  <si>
    <t>LASTRO DE CONCRETO MAGRO, APLICADO EM BLOCOS DE COROAMENTO OU SAPATAS. AF_01/2024</t>
  </si>
  <si>
    <t xml:space="preserve"> 4.1.2</t>
  </si>
  <si>
    <t>FABRICAÇÃO, MONTAGEM E DESMONTAGEM DE FÔRMA PARA SAPATA, EM MADEIRA SERRADA, E=25 MM, 1 UTILIZAÇÃO. AF_01/2024</t>
  </si>
  <si>
    <t xml:space="preserve"> 4.1.3</t>
  </si>
  <si>
    <t>CONCRETAGEM DE SAPATA E BLOCO SOBRE ESTACA, FCK 20 MPA, COM USO DE BOMBA - LANÇAMENTO, ADENSAMENTO E ACABAMENTO. AF_01/2024</t>
  </si>
  <si>
    <t xml:space="preserve"> 4.1.4</t>
  </si>
  <si>
    <t>ARMAÇÃO DE SAPATA ISOLADA, VIGA BALDRAME E SAPATA CORRIDA UTILIZANDO AÇO CA-50 DE 8 MM - MONTAGEM. AF_01/2024</t>
  </si>
  <si>
    <t>KG</t>
  </si>
  <si>
    <t xml:space="preserve"> 4.2</t>
  </si>
  <si>
    <t>PILARES</t>
  </si>
  <si>
    <t xml:space="preserve"> 4.2.1</t>
  </si>
  <si>
    <t>CONCRETAGEM DE PILARES, FCK = 20 MPA,  COM USO DE BALDES - LANÇAMENTO, ADENSAMENTO E ACABAMENTO. AF_02/2022</t>
  </si>
  <si>
    <t xml:space="preserve"> 4.2.2</t>
  </si>
  <si>
    <t>MONTAGEM E DESMONTAGEM DE FÔRMA DE PILARES RETANGULARES E ESTRUTURAS SIMILARES, PÉ-DIREITO SIMPLES, EM MADEIRA SERRADA, 1 UTILIZAÇÃO. AF_09/2020</t>
  </si>
  <si>
    <t xml:space="preserve"> 4.2.3</t>
  </si>
  <si>
    <t>ARMAÇÃO DE PILAR OU VIGA DE ESTRUTURA DE CONCRETO ARMADO EMBUTIDA EM ALVENARIA DE VEDAÇÃO UTILIZANDO AÇO CA-60 DE 5,0 MM - MONTAGEM. AF_06/2022</t>
  </si>
  <si>
    <t xml:space="preserve"> 4.2.4</t>
  </si>
  <si>
    <t>ARMAÇÃO DE PILAR OU VIGA DE ESTRUTURA CONVENCIONAL DE CONCRETO ARMADO UTILIZANDO AÇO CA-50 DE 10,0 MM - MONTAGEM. AF_06/2022</t>
  </si>
  <si>
    <t xml:space="preserve"> 4.2.5</t>
  </si>
  <si>
    <t>ARMAÇÃO DE PILAR OU VIGA DE ESTRUTURA DE CONCRETO ARMADO EMBUTIDA EM ALVENARIA DE VEDAÇÃO UTILIZANDO AÇO CA-50 DE 12,5 MM - MONTAGEM. AF_06/2022</t>
  </si>
  <si>
    <t xml:space="preserve"> 4.3</t>
  </si>
  <si>
    <t>VIGAS</t>
  </si>
  <si>
    <t xml:space="preserve"> 4.3.1</t>
  </si>
  <si>
    <t>CONCRETAGEM DE VIGAS, FCK=20 MPA, COM USO DE BOMBA - LANÇAMENTO, ADENSAMENTO E ACABAMENTO. AF_02/2022_PS</t>
  </si>
  <si>
    <t xml:space="preserve"> 4.3.2</t>
  </si>
  <si>
    <t>MONTAGEM E DESMONTAGEM DE FÔRMA DE VIGA, ESCORAMENTO COM PONTALETE DE MADEIRA, PÉ-DIREITO SIMPLES, EM MADEIRA SERRADA, 2 UTILIZAÇÕES. AF_09/2020</t>
  </si>
  <si>
    <t xml:space="preserve"> 4.3.3</t>
  </si>
  <si>
    <t xml:space="preserve"> 4.3.4</t>
  </si>
  <si>
    <t>ARMAÇÃO DE PILAR OU VIGA DE ESTRUTURA DE CONCRETO ARMADO EMBUTIDA EM ALVENARIA DE VEDAÇÃO UTILIZANDO AÇO CA-50 DE 8,0 MM - MONTAGEM. AF_06/2022</t>
  </si>
  <si>
    <t xml:space="preserve"> 4.3.5</t>
  </si>
  <si>
    <t>ARMAÇÃO DE PILAR OU VIGA DE ESTRUTURA DE CONCRETO ARMADO EMBUTIDA EM ALVENARIA DE VEDAÇÃO UTILIZANDO AÇO CA-50 DE 10,0 MM - MONTAGEM. AF_06/2022</t>
  </si>
  <si>
    <t xml:space="preserve"> 4.3.6</t>
  </si>
  <si>
    <t xml:space="preserve"> 4.4</t>
  </si>
  <si>
    <t>LAJES</t>
  </si>
  <si>
    <t xml:space="preserve"> 4.4.1</t>
  </si>
  <si>
    <t>MONTAGEM E DESMONTAGEM DE FÔRMA DE LAJE MACIÇA, PÉ-DIREITO SIMPLES, EM CHAPA DE MADEIRA COMPENSADA RESINADA E CIMBRAMENTO DE MADEIRA, 2 UTILIZAÇÕES. AF_03/2022</t>
  </si>
  <si>
    <t xml:space="preserve"> 4.4.2</t>
  </si>
  <si>
    <t>CONCRETAGEM DE LAJES, FCK=20 MPA, PARA LAJES MACIÇAS COM O USO DE BOMBA - LANÇAMENTO, ADENSAMENTO E ACABAMENTO. AF_02/2022_PS</t>
  </si>
  <si>
    <t xml:space="preserve"> 4.4.3</t>
  </si>
  <si>
    <t>ARMAÇÃO DE LAJE DE ESTRUTURA CONVENCIONAL DE CONCRETO ARMADO UTILIZANDO AÇO CA-50 DE 6,3 MM - MONTAGEM. AF_06/2022</t>
  </si>
  <si>
    <t xml:space="preserve"> 4.4.4</t>
  </si>
  <si>
    <t>ARMAÇÃO DE LAJE DE ESTRUTURA CONVENCIONAL DE CONCRETO ARMADO UTILIZANDO AÇO CA-50 DE 8,0 MM - MONTAGEM. AF_06/2022</t>
  </si>
  <si>
    <t xml:space="preserve"> 4.5</t>
  </si>
  <si>
    <t>VERGAS E CONTRAVERGAS</t>
  </si>
  <si>
    <t xml:space="preserve"> 4.5.1</t>
  </si>
  <si>
    <t>VERGA MOLDADA IN LOCO EM CONCRETO, ESPESSURA DE *10* CM. AF_03/2024</t>
  </si>
  <si>
    <t xml:space="preserve"> 4.5.2</t>
  </si>
  <si>
    <t>CONTRAVERGA MOLDADA IN LOCO EM CONCRETO, ESPESSURA DE *10* CM. AF_03/2024</t>
  </si>
  <si>
    <t xml:space="preserve"> 4.6</t>
  </si>
  <si>
    <t>CONTRAPISO ARMADO E CALÇADAS</t>
  </si>
  <si>
    <t xml:space="preserve"> 4.6.1</t>
  </si>
  <si>
    <t>EXECUÇÃO DE PISO INDUSTRIAL DE CONCRETO ARMADO, FCK = 20 MPA, ESPESSURA DE 12,0 CM. AF_04/2022</t>
  </si>
  <si>
    <t xml:space="preserve"> 4.6.2</t>
  </si>
  <si>
    <t>POLIESTIRENO EXPANDIDO/EPS (ISOPOR), TIPO 2F, PLACA, ISOLAMENTO TERMOACUSTICO, E = 10 MM, 1000 X 500 MM</t>
  </si>
  <si>
    <t xml:space="preserve"> 4.6.3</t>
  </si>
  <si>
    <t>EXECUÇÃO DE PASSEIO (CALÇADA) OU PISO DE CONCRETO COM CONCRETO MOLDADO IN LOCO, USINADO, ACABAMENTO CONVENCIONAL, ESPESSURA 6 CM, ARMADO. AF_08/2022</t>
  </si>
  <si>
    <t xml:space="preserve"> 5</t>
  </si>
  <si>
    <t>PAREDES E ESQUADRIAS</t>
  </si>
  <si>
    <t xml:space="preserve"> 5.1</t>
  </si>
  <si>
    <t>PAREDES</t>
  </si>
  <si>
    <t xml:space="preserve"> 5.1.1</t>
  </si>
  <si>
    <t>ALVENARIA DE VEDAÇÃO DE BLOCOS CERÂMICOS FURADOS NA HORIZONTAL DE 11,5X14X24 CM (ESPESSURA 14CM) E ARGAMASSA DE ASSENTAMENTO COM PREPARO EM BETONEIRA. AF_12/2021</t>
  </si>
  <si>
    <t xml:space="preserve"> 5.1.2</t>
  </si>
  <si>
    <t>PAINEL EM TELA METÁLICA MALHA 20X20MM</t>
  </si>
  <si>
    <t>M²</t>
  </si>
  <si>
    <t xml:space="preserve"> 5.2</t>
  </si>
  <si>
    <t>ESQUADRIAS</t>
  </si>
  <si>
    <t xml:space="preserve"> 5.2.1</t>
  </si>
  <si>
    <t>JANELA FIXA EM MOLDURA METÁLICA E VIDRO ARAMADO</t>
  </si>
  <si>
    <t xml:space="preserve"> 5.2.2</t>
  </si>
  <si>
    <t>JANELA FIXA EM TELA METÁLICA MALHA 20X20MM</t>
  </si>
  <si>
    <t xml:space="preserve"> 5.2.3</t>
  </si>
  <si>
    <t>PORTA EM AÇO DE ABRIR COM TELA MALHA 20X20MM SEM GUARNIÇÃO,  FORNECIMENTO E INSTALAÇÃO. AF_12/2019</t>
  </si>
  <si>
    <t xml:space="preserve"> 5.2.4</t>
  </si>
  <si>
    <t>PORTA EM AÇO DE ABRIR TIPO VENEZIANA SEM GUARNIÇÃO, FIXAÇÃO COM PARAFUSOS - FORNECIMENTO E INSTALAÇÃO. AF_12/2019</t>
  </si>
  <si>
    <t xml:space="preserve"> 6</t>
  </si>
  <si>
    <t>INSTALAÇÕES PREVENTIVAS DE INCÊNDIO</t>
  </si>
  <si>
    <t xml:space="preserve"> 6.1</t>
  </si>
  <si>
    <t>EXTINTOR DE INCÊNDIO PORTÁTIL COM CARGA DE CO2 DE 4 KG, CLASSE BC - FORNECIMENTO E INSTALAÇÃO. AF_10/2020_PE</t>
  </si>
  <si>
    <t>UN</t>
  </si>
  <si>
    <t xml:space="preserve"> 6.2</t>
  </si>
  <si>
    <t>ABRIGO PARA EXTINTOR DE INCENDIO,(85X40X30)CM,SOBREPOR,EM CHAPA METALICA C/PINTURA ELET.COR VERM.,C/VISOR,ABNT NBR 12693</t>
  </si>
  <si>
    <t xml:space="preserve"> 6.3</t>
  </si>
  <si>
    <t>LUMINÁRIA DE EMERGÊNCIA, COM 30 LÂMPADAS LED DE 2 W, SEM REATOR - FORNECIMENTO E INSTALAÇÃO. AF_02/2020</t>
  </si>
  <si>
    <t xml:space="preserve"> 6.4</t>
  </si>
  <si>
    <t xml:space="preserve">PLACA DE SINALIZACAO DE SEGURANCA CONTRA INCENDIO, FOTOLUMINESCENTE, RETANGULAR, *20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</si>
  <si>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7</t>
  </si>
  <si>
    <t>REVESTIMENTOS E PROTEÇÕES</t>
  </si>
  <si>
    <t xml:space="preserve"> 7.1</t>
  </si>
  <si>
    <t>REVESTIMENTOS CIMENTICIOS</t>
  </si>
  <si>
    <t xml:space="preserve"> 7.1.1</t>
  </si>
  <si>
    <t>CHAPISCO APLICADO EM ALVENARIAS E ESTRUTURAS DE CONCRETO INTERNAS, COM COLHER DE PEDREIRO.  ARGAMASSA TRAÇO 1:3 COM PREPARO MANUAL. AF_10/2022</t>
  </si>
  <si>
    <t xml:space="preserve"> 7.1.2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</si>
  <si>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</si>
  <si>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7.1.3</t>
  </si>
  <si>
    <t>EMBOÇO OU MASSA ÚNICA EM ARGAMASSA TRAÇO 1:2:8, PREPARO MECÂNICO COM BETONEIRA 400 L, APLICADA MANUALMENTE EM PANOS DE FACHADA COM PRESENÇA DE VÃOS, ESPESSURA DE 25 MM. AF_08/2022</t>
  </si>
  <si>
    <t xml:space="preserve"> 7.2</t>
  </si>
  <si>
    <t>PINTURAS</t>
  </si>
  <si>
    <t xml:space="preserve"> 7.2.1</t>
  </si>
  <si>
    <t>FUNDO SELADOR ACRÍLICO, APLICAÇÃO MANUAL EM TETO, UMA DEMÃO. AF_04/2023</t>
  </si>
  <si>
    <t xml:space="preserve"> 7.2.2</t>
  </si>
  <si>
    <t>FUNDO SELADOR ACRÍLICO, APLICAÇÃO MANUAL EM PAREDE, UMA DEMÃO. AF_04/2023</t>
  </si>
  <si>
    <t xml:space="preserve"> 7.2.3</t>
  </si>
  <si>
    <t>APLICAÇÃO MANUAL DE FUNDO SELADOR ACRÍLICO EM PAREDES EXTERNAS DE CASAS. AF_06/2014</t>
  </si>
  <si>
    <t xml:space="preserve"> 7.2.4</t>
  </si>
  <si>
    <t>PINTURA LÁTEX ACRÍLICA PREMIUM, APLICAÇÃO MANUAL EM TETO, DUAS DEMÃOS. AF_04/2023</t>
  </si>
  <si>
    <t xml:space="preserve"> 7.2.5</t>
  </si>
  <si>
    <t>PINTURA LÁTEX ACRÍLICA PREMIUM, APLICAÇÃO MANUAL EM PAREDES, DUAS DEMÃOS. AF_04/2023</t>
  </si>
  <si>
    <t xml:space="preserve"> 7.3</t>
  </si>
  <si>
    <t>IMPERMEABILIZAÇÕES</t>
  </si>
  <si>
    <t xml:space="preserve"> 7.3.1</t>
  </si>
  <si>
    <t>IMPERMEABILIZAÇÃO DE SUPERFÍCIE COM ARGAMASSA POLIMÉRICA / MEMBRANA ACRÍLICA, 3 DEMÃOS. AF_09/2023</t>
  </si>
  <si>
    <t xml:space="preserve"> 7.3.2</t>
  </si>
  <si>
    <t>IMPERMEABILIZAÇÃO DE SUPERFÍCIE COM EMULSÃO ASFÁLTICA, 2 DEMÃOS. AF_09/2023</t>
  </si>
  <si>
    <t xml:space="preserve"> 8</t>
  </si>
  <si>
    <t>INSTALAÇÕES ELÉTRICAS</t>
  </si>
  <si>
    <t xml:space="preserve"> 8.1</t>
  </si>
  <si>
    <t>Para raio de distribuição de tensão 15 KV</t>
  </si>
  <si>
    <t xml:space="preserve"> 8.2</t>
  </si>
  <si>
    <t>Fornecimento e instalação de chave fusível 25kv 100a</t>
  </si>
  <si>
    <t>un</t>
  </si>
  <si>
    <t xml:space="preserve"> 8.3</t>
  </si>
  <si>
    <t>Eletroduto ferro galvanizado eletrolitico -  leve, d= 4"</t>
  </si>
  <si>
    <t>m</t>
  </si>
  <si>
    <t xml:space="preserve"> 8.4</t>
  </si>
  <si>
    <t>Curva para eletroduto galvanizado, diâm = 4" - Rev.01</t>
  </si>
  <si>
    <t xml:space="preserve"> 8.5</t>
  </si>
  <si>
    <t>CAIXA ENTERRADA ELÉTRICA RETANGULAR, EM ALVENARIA COM BLOCOS DE CONCRETO, FUNDO COM BRITA, DIMENSÕES INTERNAS: 0,8X0,8X0,6 M. AF_12/2020</t>
  </si>
  <si>
    <t xml:space="preserve"> 8.6</t>
  </si>
  <si>
    <t>Tampão em ferro fundido com tampa articulada, de 900 mm, classe D 400 (ruptura &gt; 400kN</t>
  </si>
  <si>
    <t xml:space="preserve"> 8.7</t>
  </si>
  <si>
    <t>CABO DE COBRE COM ISOLAMENTO TERMOPLASTICO PARA TENSAO DE SERVICO DE 8,7/15KV,COMPREENDENDO:PREPARO,CORTE E ENFIACAO EMELETRODUTO,NA BITOLA DE 35MM2.FORNECIMENTO E COLOCACAO</t>
  </si>
  <si>
    <t xml:space="preserve"> 8.8</t>
  </si>
  <si>
    <t>CABO DE COBRE ISOLAMENTO TERMOPLASTICO 0,6/1KV 25MM2 ANTI-CHAMA - FORNECIMENTO E INSTALACAO</t>
  </si>
  <si>
    <t xml:space="preserve"> 8.9</t>
  </si>
  <si>
    <t>ELETRODUTO FLEXÍVEL CORRUGADO, PEAD, DN 100 (4"), PARA REDE ENTERRADA DE DISTRIBUIÇÃO DE ENERGIA ELÉTRICA - FORNECIMENTO E INSTALAÇÃO. AF_12/2021</t>
  </si>
  <si>
    <t xml:space="preserve"> 8.10</t>
  </si>
  <si>
    <t>HASTE DE ATERRAMENTO, DIÂMETRO 5/8", COM 3 METROS - FORNECIMENTO E INSTALAÇÃO. AF_08/2023</t>
  </si>
  <si>
    <t xml:space="preserve"> 8.11</t>
  </si>
  <si>
    <t>CAIXA ENTERRADA ELÉTRICA RETANGULAR, EM CONCRETO PRÉ-MOLDADO, FUNDO COM BRITA, DIMENSÕES INTERNAS: 0,3X0,3X0,3 M. AF_12/2020</t>
  </si>
  <si>
    <t xml:space="preserve"> 8.12</t>
  </si>
  <si>
    <t>Fita de advertência de rede elétrica enterrada - Fornecimento</t>
  </si>
  <si>
    <t xml:space="preserve"> 8.13</t>
  </si>
  <si>
    <t>CABO DE COBRE FLEXÍVEL ISOLADO, 10 MM², ANTI-CHAMA 450/750 V, PARA CIRCUITOS TERMINAIS - FORNECIMENTO E INSTALAÇÃO. AF_03/2023</t>
  </si>
  <si>
    <t xml:space="preserve"> 8.14</t>
  </si>
  <si>
    <t>Terminal de compressão para cabo de  10 mm2 - fornecimento e instalação</t>
  </si>
  <si>
    <t xml:space="preserve"> 8.15</t>
  </si>
  <si>
    <t>Isolador pedestal para 15 kV</t>
  </si>
  <si>
    <t xml:space="preserve"> 8.16</t>
  </si>
  <si>
    <t>Fornecimento e instalção de isolador suporte pedestal de uso interno com prensa fio, em porcelana tipo pilar cor branca, classe tensão 15 kV</t>
  </si>
  <si>
    <t xml:space="preserve"> 8.17</t>
  </si>
  <si>
    <t>Vergalhão de cobre eletrolítico, diâmetro de 3/8´</t>
  </si>
  <si>
    <t xml:space="preserve"> 8.18</t>
  </si>
  <si>
    <t>CABO DE COBRE NU 50MM2 - FORNECIMENTO E INSTALACAO</t>
  </si>
  <si>
    <t xml:space="preserve"> 8.19</t>
  </si>
  <si>
    <t>LUMINÁRIA ESTANQUE COM PROTEÇÃO CONTRA ÁGUA, POEIRA OU IMPACTOS - FORNECIMENTO E INSTALAÇÃO. AF_08/2020</t>
  </si>
  <si>
    <t xml:space="preserve"> 8.20</t>
  </si>
  <si>
    <t>INTERRUPTOR PARALELO (1 MÓDULO), 10A/250V, INCLUINDO SUPORTE E PLACA - FORNECIMENTO E INSTALAÇÃO. AF_03/2023</t>
  </si>
  <si>
    <t xml:space="preserve"> 8.21</t>
  </si>
  <si>
    <t>Tomada 2p + t, ABNT, de sobrepor, 10 A</t>
  </si>
  <si>
    <t xml:space="preserve"> 8.22</t>
  </si>
  <si>
    <t>Fornecimento e instalação de chave seccionadora tripolar 15kv - 400a, com porta fusivel HH incorporado</t>
  </si>
  <si>
    <t xml:space="preserve"> 8.23</t>
  </si>
  <si>
    <t>Placa de advertência 470 x 340 mm ,metálica (perigo de morte)</t>
  </si>
  <si>
    <t xml:space="preserve"> 8.24</t>
  </si>
  <si>
    <t>Estrado (tapete) de borracha isolante 15 kv - dimensões 1.000 x 1.000 x 25 mm</t>
  </si>
  <si>
    <t>p</t>
  </si>
  <si>
    <t xml:space="preserve"> 8.25</t>
  </si>
  <si>
    <t>Mufla de porcelana externa</t>
  </si>
  <si>
    <t xml:space="preserve"> 8.26</t>
  </si>
  <si>
    <t>Mufla de porcelana interna</t>
  </si>
  <si>
    <t xml:space="preserve"> 8.27</t>
  </si>
  <si>
    <t>Disjuntor fixo PVO trifásico, 15 kV, 630 A x 350 MVA, com relé de proteção de sobrecorrente e transformadores de corrente</t>
  </si>
  <si>
    <t>CJ</t>
  </si>
  <si>
    <t xml:space="preserve"> 8.28</t>
  </si>
  <si>
    <t>Suporte para fixação de para- raios e mufla instalação interna</t>
  </si>
  <si>
    <t xml:space="preserve"> 8.29</t>
  </si>
  <si>
    <t>ELETRODUTO RÍGIDO ROSCÁVEL, PVC, DN 25 MM (3/4"), PARA CIRCUITOS TERMINAIS, INSTALADO EM FORRO - FORNECIMENTO E INSTALAÇÃO. AF_03/2023</t>
  </si>
  <si>
    <t xml:space="preserve"> 8.30</t>
  </si>
  <si>
    <t>LUVA PARA ELETRODUTO, PVC, ROSCÁVEL, DN 25 MM (3/4"), PARA CIRCUITOS TERMINAIS, INSTALADA EM FORRO - FORNECIMENTO E INSTALAÇÃO. AF_03/2023</t>
  </si>
  <si>
    <t xml:space="preserve"> 8.31</t>
  </si>
  <si>
    <t xml:space="preserve"> 8.32</t>
  </si>
  <si>
    <t>CURVA 90 GRAUS PARA ELETRODUTO, PVC, ROSCÁVEL, DN 25 MM (3/4"), PARA CIRCUITOS TERMINAIS, INSTALADA EM FORRO - FORNECIMENTO E INSTALAÇÃO. AF_03/2023</t>
  </si>
  <si>
    <t xml:space="preserve"> 8.33</t>
  </si>
  <si>
    <t>CONDULETE DE PVC, TIPO E, PARA ELETRODUTO DE PVC SOLDÁVEL DN 25 MM (3/4''), APARENTE - FORNECIMENTO E INSTALAÇÃO. AF_10/2022</t>
  </si>
  <si>
    <t xml:space="preserve"> 8.34</t>
  </si>
  <si>
    <t>CABO DE COBRE FLEXÍVEL ISOLADO, 2,5 MM², ANTI-CHAMA 450/750 V, PARA CIRCUITOS TERMINAIS - FORNECIMENTO E INSTALAÇÃO. AF_03/2023</t>
  </si>
  <si>
    <t xml:space="preserve"> 8.35</t>
  </si>
  <si>
    <t>ELETRODUTO RÍGIDO SOLDÁVEL, PVC, DN 32 MM (1''), APARENTE - FORNECIMENTO E INSTALAÇÃO. AF_10/2022</t>
  </si>
  <si>
    <t xml:space="preserve"> 8.36</t>
  </si>
  <si>
    <t>CURVA 180 GRAUS PARA ELETRODUTO, PVC, ROSCÁVEL, DN 32 MM (1"), PARA CIRCUITOS TERMINAIS, INSTALADA EM FORRO - FORNECIMENTO E INSTALAÇÃO. AF_03/2023</t>
  </si>
  <si>
    <t xml:space="preserve"> 8.37</t>
  </si>
  <si>
    <t>TRANSFORMADOR DE DISTRIBUIÇÃO, 500KVA, TRIFÁSICO, 60 HZ, CLASSE 15 KV, IMERSO EM ÓLEO MINERAL, INSTALAÇÃO EM SOLO (NÃO INCLUSO ABRIGO) - FORNECIMENTO E INSTALAÇÃO. AF_02/2022</t>
  </si>
  <si>
    <t xml:space="preserve"> 8.38</t>
  </si>
  <si>
    <t>Suporte p\ instalação dos transformadores de medição (3 tc's e 3 tp's) padrão Energisa</t>
  </si>
  <si>
    <t xml:space="preserve"> 8.39</t>
  </si>
  <si>
    <t>Transformador de potenciaL 15KV - 600VA</t>
  </si>
  <si>
    <t xml:space="preserve"> 8.40</t>
  </si>
  <si>
    <t>Transformador de corrente de 400/5</t>
  </si>
  <si>
    <t xml:space="preserve"> 8.41</t>
  </si>
  <si>
    <t>CABO DE COBRE ISOLAMENTO TERMOPLASTICO 0,6/1KV 120MM2 ANTI-CHAMA - FORNECIMENTO E INSTALACAO</t>
  </si>
  <si>
    <t xml:space="preserve"> 8.42</t>
  </si>
  <si>
    <t>Quadro geral de distribuição de embutir, com barramento, em chapa galvaniz., medindo:1200x800x250cm, exclusive disjuntores</t>
  </si>
  <si>
    <t xml:space="preserve"> 8.43</t>
  </si>
  <si>
    <t xml:space="preserve"> Barramento trifásico</t>
  </si>
  <si>
    <t xml:space="preserve"> 8.44</t>
  </si>
  <si>
    <t>Caixa de equipotencialização 40x40x15, com barramento para neutro - Fornecimento</t>
  </si>
  <si>
    <t xml:space="preserve"> 8.45</t>
  </si>
  <si>
    <t>DISJUNTOR BAIXA TENSÃO TRIPOLAR A SECO  800A/600V - FORNECIMENTO E INSTALAÇÃO. AF_10/2020</t>
  </si>
  <si>
    <t xml:space="preserve"> 8.46</t>
  </si>
  <si>
    <t>Disjuntor termo magnético tripolar de 450 a 600 A, 35kA</t>
  </si>
  <si>
    <t xml:space="preserve"> 8.47</t>
  </si>
  <si>
    <t>DISJUNTOR TERMOMAGNETICO TRIPOLAR PADRAO NEMA (AMERICANO) 60 A 100A 240V, FORNECIMENTO E INSTALACAO</t>
  </si>
  <si>
    <t xml:space="preserve"> 8.48</t>
  </si>
  <si>
    <t>DISJUNTOR TRIPOLAR TIPO DIN, CORRENTE NOMINAL DE 50A - FORNECIMENTO E INSTALAÇÃO. AF_10/2020</t>
  </si>
  <si>
    <t xml:space="preserve"> 8.49</t>
  </si>
  <si>
    <t>DISJUNTOR MONOPOLAR TIPO DIN, CORRENTE NOMINAL DE 50A - FORNECIMENTO E INSTALAÇÃO. AF_10/2020</t>
  </si>
  <si>
    <t xml:space="preserve"> 8.50</t>
  </si>
  <si>
    <t>DISJUNTOR MONOPOLAR TIPO DIN, CORRENTE NOMINAL DE 10A - FORNECIMENTO E INSTALAÇÃO. AF_10/2020</t>
  </si>
  <si>
    <t xml:space="preserve"> 8.51</t>
  </si>
  <si>
    <t>Dispositivo de proteção contra surto de tensão DPS 60kA - 275v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</si>
  <si>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</si>
  <si>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</si>
  <si>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</si>
  <si>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</si>
  <si>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</si>
  <si>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</si>
  <si>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</si>
  <si>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</si>
  <si>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</si>
  <si>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</si>
  <si>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Preço Unit</t>
  </si>
  <si>
    <t>VALOR TOTAL MÃO DE OBRA (Custo de mercado)</t>
  </si>
  <si>
    <t/>
  </si>
  <si>
    <t>VALOR TOTAL MATERIAL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</si>
  <si>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</si>
  <si>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</si>
  <si>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</si>
  <si>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</si>
  <si>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</si>
  <si>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</si>
  <si>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</si>
  <si>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</si>
  <si>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</si>
  <si>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</si>
  <si>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</si>
  <si>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</si>
  <si>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</si>
  <si>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</si>
  <si>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BDI APLICADO SOBRE O  TOTAL DE MATERIAL - Obra</t>
  </si>
  <si>
    <t>BDI APLICADO SOBRE O TOTAL DE MÃO DE OBRA - Obra</t>
  </si>
  <si>
    <t>VALOR TOTAL DO BDI - OBRA</t>
  </si>
  <si>
    <t>VALOR TOTAL MÃO DE OBRA (Custo de mercado + BDI)</t>
  </si>
  <si>
    <t>VALOR TOTAL MATERIAL (Custo de mercado + BDI)</t>
  </si>
  <si>
    <t>VALOR TOTAL GLOBAL (OBRA + BDI)</t>
  </si>
  <si>
    <t>Profissional responsável pelo orçamento:</t>
  </si>
  <si>
    <t>Número de Registro no CREA ou CAU:</t>
  </si>
  <si>
    <t>Assinatura</t>
  </si>
  <si>
    <t>Número da ART ou RRT:</t>
  </si>
  <si>
    <t>ISS (Referente a Prefeitura de Tubarão)</t>
  </si>
  <si>
    <t>Despesas Financeiras (DF)</t>
  </si>
  <si>
    <t>VALOR TOTAL DA PROPOSTA</t>
  </si>
  <si>
    <t>Valor total acumulado/percentual acumulado</t>
  </si>
  <si>
    <t>Valor total da parcela/percentual da parcela</t>
  </si>
  <si>
    <t>VALOR TOTAL DO ORÇAMENTO - OBRA</t>
  </si>
  <si>
    <t>Valor Total de Mão de Obra com BDI - Obra</t>
  </si>
  <si>
    <t>Valor Total de Material com BDI - Obra</t>
  </si>
  <si>
    <t>OBRA</t>
  </si>
  <si>
    <t>%</t>
  </si>
  <si>
    <t>(R$)</t>
  </si>
  <si>
    <t>TOTAL ÍTEM (R$)</t>
  </si>
  <si>
    <t>M.D.O. TOTAL (R$)</t>
  </si>
  <si>
    <t>MATER. TOTAL (R$)</t>
  </si>
  <si>
    <t xml:space="preserve">DISCRIMINAÇÃO </t>
  </si>
  <si>
    <t>ÍTEM</t>
  </si>
  <si>
    <t xml:space="preserve">  MÃO DE OBRA</t>
  </si>
  <si>
    <t xml:space="preserve">     MATERIAL</t>
  </si>
  <si>
    <t xml:space="preserve">      PARCELA 02</t>
  </si>
  <si>
    <t xml:space="preserve">      PARCELA 01</t>
  </si>
  <si>
    <t>CRONOGRAMA FÍSICO-FINANCEIRO</t>
  </si>
  <si>
    <t>CRONOGRAMA FÍSICO FINANCEIRO</t>
  </si>
  <si>
    <t xml:space="preserve">      PARCELA 03</t>
  </si>
  <si>
    <t xml:space="preserve">      PARCELA 04</t>
  </si>
  <si>
    <t>Subestação Elétrica Sesc Tubarão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</si>
</sst>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;[Red]#,##0.00"/>
    <numFmt numFmtId="166" formatCode="&quot;R$&quot;\ #,##0.00"/>
    <numFmt numFmtId="167" formatCode="0.000000;[Red]0.000000"/>
  </numFmts>
  <fonts count="23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Arial"/>
    </font>
    <font>
      <sz val="7"/>
      <color indexed="8"/>
      <name val="Arial"/>
      <family val="2"/>
    </font>
    <font>
      <b/>
      <strike/>
      <sz val="7"/>
      <name val="Arial"/>
      <family val="2"/>
    </font>
    <font>
      <sz val="12"/>
      <color rgb="FFFF0000"/>
      <name val="Arial"/>
      <family val="2"/>
    </font>
    <font>
      <sz val="10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255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0" xfId="0" applyFont="1" applyFill="1"/>
    <xf numFmtId="0" fontId="2" fillId="4" borderId="0" xfId="0" applyFont="1" applyFill="1"/>
    <xf numFmtId="0" fontId="2" fillId="5" borderId="0" xfId="0" applyFont="1" applyFill="1"/>
    <xf numFmtId="4" fontId="0" fillId="3" borderId="2" xfId="0" applyNumberFormat="1" applyFill="1" applyBorder="1" applyAlignment="1">
      <alignment horizontal="center"/>
    </xf>
    <xf numFmtId="4" fontId="2" fillId="4" borderId="0" xfId="0" applyNumberFormat="1" applyFont="1" applyFill="1"/>
    <xf numFmtId="4" fontId="2" fillId="5" borderId="0" xfId="0" applyNumberFormat="1" applyFont="1" applyFill="1"/>
    <xf numFmtId="4" fontId="0" fillId="0" borderId="0" xfId="0" applyNumberFormat="1"/>
    <xf numFmtId="4" fontId="3" fillId="4" borderId="0" xfId="0" applyNumberFormat="1" applyFont="1" applyFill="1"/>
    <xf numFmtId="4" fontId="3" fillId="5" borderId="0" xfId="0" applyNumberFormat="1" applyFont="1" applyFill="1"/>
    <xf numFmtId="4" fontId="3" fillId="0" borderId="0" xfId="0" applyNumberFormat="1" applyFont="1"/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right" vertical="top"/>
    </xf>
    <xf numFmtId="165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right" vertical="top"/>
    </xf>
    <xf numFmtId="165" fontId="9" fillId="0" borderId="0" xfId="0" applyNumberFormat="1" applyFont="1" applyFill="1" applyBorder="1" applyAlignment="1">
      <alignment vertical="top"/>
    </xf>
    <xf numFmtId="165" fontId="9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5" fontId="5" fillId="0" borderId="0" xfId="0" applyNumberFormat="1" applyFont="1" applyBorder="1" applyAlignment="1">
      <alignment horizontal="right" vertical="top"/>
    </xf>
    <xf numFmtId="166" fontId="5" fillId="0" borderId="0" xfId="0" applyNumberFormat="1" applyFont="1" applyBorder="1"/>
    <xf numFmtId="165" fontId="9" fillId="0" borderId="0" xfId="0" applyNumberFormat="1" applyFont="1" applyBorder="1" applyAlignment="1">
      <alignment horizontal="right" vertical="top"/>
    </xf>
    <xf numFmtId="0" fontId="9" fillId="0" borderId="0" xfId="0" applyFont="1" applyBorder="1"/>
    <xf numFmtId="166" fontId="9" fillId="0" borderId="0" xfId="0" applyNumberFormat="1" applyFont="1" applyBorder="1"/>
    <xf numFmtId="43" fontId="0" fillId="0" borderId="0" xfId="1" applyFont="1"/>
    <xf numFmtId="43" fontId="2" fillId="5" borderId="0" xfId="1" applyFont="1" applyFill="1"/>
    <xf numFmtId="43" fontId="2" fillId="4" borderId="0" xfId="1" applyFont="1" applyFill="1"/>
    <xf numFmtId="0" fontId="9" fillId="0" borderId="0" xfId="0" applyFont="1" applyFill="1"/>
    <xf numFmtId="166" fontId="9" fillId="0" borderId="0" xfId="0" applyNumberFormat="1" applyFont="1" applyFill="1"/>
    <xf numFmtId="0" fontId="11" fillId="0" borderId="0" xfId="0" applyFont="1" applyFill="1"/>
    <xf numFmtId="166" fontId="11" fillId="0" borderId="0" xfId="0" applyNumberFormat="1" applyFont="1" applyFill="1"/>
    <xf numFmtId="0" fontId="11" fillId="0" borderId="0" xfId="0" applyFont="1" applyAlignment="1">
      <alignment horizontal="center" vertical="top"/>
    </xf>
    <xf numFmtId="0" fontId="11" fillId="0" borderId="0" xfId="0" applyFont="1"/>
    <xf numFmtId="166" fontId="11" fillId="0" borderId="0" xfId="0" applyNumberFormat="1" applyFont="1"/>
    <xf numFmtId="0" fontId="11" fillId="0" borderId="0" xfId="0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0" fontId="15" fillId="0" borderId="0" xfId="0" applyFont="1" applyBorder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164" fontId="15" fillId="0" borderId="0" xfId="0" applyNumberFormat="1" applyFont="1" applyAlignment="1">
      <alignment vertical="top"/>
    </xf>
    <xf numFmtId="165" fontId="15" fillId="0" borderId="0" xfId="0" applyNumberFormat="1" applyFont="1" applyFill="1" applyAlignment="1">
      <alignment vertical="top"/>
    </xf>
    <xf numFmtId="2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165" fontId="15" fillId="0" borderId="0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164" fontId="15" fillId="0" borderId="3" xfId="0" applyNumberFormat="1" applyFont="1" applyBorder="1" applyAlignment="1">
      <alignment vertical="top"/>
    </xf>
    <xf numFmtId="165" fontId="15" fillId="0" borderId="3" xfId="0" applyNumberFormat="1" applyFont="1" applyFill="1" applyBorder="1" applyAlignment="1">
      <alignment vertical="top"/>
    </xf>
    <xf numFmtId="165" fontId="15" fillId="0" borderId="0" xfId="0" applyNumberFormat="1" applyFont="1" applyBorder="1" applyAlignment="1">
      <alignment vertical="top"/>
    </xf>
    <xf numFmtId="165" fontId="15" fillId="0" borderId="3" xfId="0" applyNumberFormat="1" applyFont="1" applyFill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4" fillId="0" borderId="4" xfId="0" applyFont="1" applyBorder="1" applyAlignment="1">
      <alignment horizontal="center" vertical="top"/>
    </xf>
    <xf numFmtId="167" fontId="15" fillId="0" borderId="4" xfId="0" applyNumberFormat="1" applyFont="1" applyBorder="1" applyAlignment="1">
      <alignment vertical="top"/>
    </xf>
    <xf numFmtId="165" fontId="15" fillId="0" borderId="4" xfId="0" applyNumberFormat="1" applyFont="1" applyFill="1" applyBorder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165" fontId="15" fillId="0" borderId="0" xfId="0" applyNumberFormat="1" applyFont="1" applyFill="1" applyBorder="1" applyAlignment="1">
      <alignment horizontal="left" vertical="top"/>
    </xf>
    <xf numFmtId="0" fontId="15" fillId="0" borderId="4" xfId="0" applyFont="1" applyBorder="1" applyAlignment="1">
      <alignment horizontal="center" vertical="top"/>
    </xf>
    <xf numFmtId="164" fontId="15" fillId="0" borderId="4" xfId="0" applyNumberFormat="1" applyFont="1" applyBorder="1" applyAlignment="1">
      <alignment vertical="top"/>
    </xf>
    <xf numFmtId="165" fontId="15" fillId="0" borderId="0" xfId="0" applyNumberFormat="1" applyFont="1" applyFill="1" applyBorder="1" applyAlignment="1">
      <alignment horizontal="right" vertical="top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Border="1"/>
    <xf numFmtId="4" fontId="1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/>
    </xf>
    <xf numFmtId="164" fontId="8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/>
    <xf numFmtId="0" fontId="14" fillId="6" borderId="0" xfId="0" applyFont="1" applyFill="1" applyBorder="1" applyAlignment="1">
      <alignment horizontal="center" vertical="center"/>
    </xf>
    <xf numFmtId="4" fontId="14" fillId="6" borderId="0" xfId="0" applyNumberFormat="1" applyFont="1" applyFill="1" applyBorder="1" applyAlignment="1">
      <alignment horizontal="center" vertical="center"/>
    </xf>
    <xf numFmtId="4" fontId="14" fillId="7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center" vertical="top"/>
    </xf>
    <xf numFmtId="2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 wrapText="1"/>
    </xf>
    <xf numFmtId="2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164" fontId="12" fillId="6" borderId="0" xfId="0" applyNumberFormat="1" applyFont="1" applyFill="1" applyBorder="1" applyAlignment="1">
      <alignment horizontal="center" vertical="center"/>
    </xf>
    <xf numFmtId="164" fontId="14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/>
    </xf>
    <xf numFmtId="165" fontId="14" fillId="6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165" fontId="15" fillId="8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/>
    <xf numFmtId="164" fontId="13" fillId="6" borderId="0" xfId="0" applyNumberFormat="1" applyFont="1" applyFill="1" applyBorder="1" applyAlignment="1">
      <alignment horizontal="center" vertical="center"/>
    </xf>
    <xf numFmtId="165" fontId="14" fillId="8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18" fillId="0" borderId="0" xfId="2"/>
    <xf numFmtId="165" fontId="18" fillId="0" borderId="0" xfId="2" applyNumberFormat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 vertical="top"/>
    </xf>
    <xf numFmtId="165" fontId="9" fillId="0" borderId="0" xfId="2" applyNumberFormat="1" applyFont="1" applyFill="1" applyBorder="1"/>
    <xf numFmtId="165" fontId="9" fillId="0" borderId="0" xfId="2" applyNumberFormat="1" applyFont="1" applyFill="1" applyBorder="1" applyAlignment="1">
      <alignment horizontal="right"/>
    </xf>
    <xf numFmtId="165" fontId="9" fillId="0" borderId="0" xfId="2" applyNumberFormat="1" applyFont="1" applyBorder="1"/>
    <xf numFmtId="165" fontId="9" fillId="0" borderId="4" xfId="2" applyNumberFormat="1" applyFont="1" applyBorder="1"/>
    <xf numFmtId="164" fontId="9" fillId="0" borderId="4" xfId="2" applyNumberFormat="1" applyFont="1" applyBorder="1"/>
    <xf numFmtId="0" fontId="9" fillId="0" borderId="4" xfId="2" applyFont="1" applyBorder="1" applyAlignment="1">
      <alignment horizontal="center"/>
    </xf>
    <xf numFmtId="0" fontId="9" fillId="0" borderId="0" xfId="2" applyFont="1" applyBorder="1" applyAlignment="1">
      <alignment horizontal="right"/>
    </xf>
    <xf numFmtId="165" fontId="9" fillId="0" borderId="0" xfId="2" applyNumberFormat="1" applyFont="1" applyFill="1" applyBorder="1" applyAlignment="1">
      <alignment horizontal="left" vertical="center"/>
    </xf>
    <xf numFmtId="167" fontId="9" fillId="0" borderId="4" xfId="2" applyNumberFormat="1" applyFont="1" applyBorder="1"/>
    <xf numFmtId="0" fontId="8" fillId="0" borderId="4" xfId="2" applyFont="1" applyBorder="1" applyAlignment="1">
      <alignment horizontal="left"/>
    </xf>
    <xf numFmtId="165" fontId="9" fillId="0" borderId="3" xfId="2" applyNumberFormat="1" applyFont="1" applyFill="1" applyBorder="1"/>
    <xf numFmtId="165" fontId="9" fillId="0" borderId="3" xfId="2" applyNumberFormat="1" applyFont="1" applyFill="1" applyBorder="1" applyAlignment="1">
      <alignment horizontal="right"/>
    </xf>
    <xf numFmtId="165" fontId="9" fillId="0" borderId="3" xfId="2" applyNumberFormat="1" applyFont="1" applyBorder="1"/>
    <xf numFmtId="164" fontId="9" fillId="0" borderId="3" xfId="2" applyNumberFormat="1" applyFont="1" applyBorder="1"/>
    <xf numFmtId="0" fontId="8" fillId="0" borderId="3" xfId="2" applyFont="1" applyBorder="1" applyAlignment="1">
      <alignment horizontal="left"/>
    </xf>
    <xf numFmtId="165" fontId="9" fillId="0" borderId="0" xfId="2" applyNumberFormat="1" applyFont="1" applyBorder="1" applyAlignment="1">
      <alignment horizontal="right"/>
    </xf>
    <xf numFmtId="0" fontId="11" fillId="0" borderId="0" xfId="2" applyFont="1"/>
    <xf numFmtId="165" fontId="11" fillId="0" borderId="0" xfId="2" applyNumberFormat="1" applyFont="1" applyBorder="1"/>
    <xf numFmtId="0" fontId="11" fillId="0" borderId="0" xfId="2" applyFont="1" applyBorder="1" applyAlignment="1">
      <alignment horizontal="center"/>
    </xf>
    <xf numFmtId="0" fontId="11" fillId="0" borderId="0" xfId="2" applyFont="1" applyBorder="1"/>
    <xf numFmtId="0" fontId="11" fillId="0" borderId="0" xfId="2" applyFont="1" applyBorder="1" applyAlignment="1">
      <alignment horizontal="center" vertical="top"/>
    </xf>
    <xf numFmtId="165" fontId="11" fillId="0" borderId="5" xfId="2" applyNumberFormat="1" applyFont="1" applyBorder="1"/>
    <xf numFmtId="165" fontId="11" fillId="0" borderId="6" xfId="2" applyNumberFormat="1" applyFont="1" applyBorder="1"/>
    <xf numFmtId="165" fontId="11" fillId="0" borderId="7" xfId="2" applyNumberFormat="1" applyFont="1" applyBorder="1"/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6" xfId="2" applyFont="1" applyBorder="1"/>
    <xf numFmtId="0" fontId="11" fillId="0" borderId="7" xfId="2" applyFont="1" applyBorder="1" applyAlignment="1">
      <alignment horizontal="center" vertical="top"/>
    </xf>
    <xf numFmtId="10" fontId="12" fillId="0" borderId="10" xfId="3" applyNumberFormat="1" applyFont="1" applyFill="1" applyBorder="1"/>
    <xf numFmtId="165" fontId="12" fillId="0" borderId="11" xfId="2" applyNumberFormat="1" applyFont="1" applyFill="1" applyBorder="1"/>
    <xf numFmtId="165" fontId="11" fillId="0" borderId="11" xfId="2" applyNumberFormat="1" applyFont="1" applyBorder="1"/>
    <xf numFmtId="165" fontId="12" fillId="0" borderId="12" xfId="2" applyNumberFormat="1" applyFont="1" applyBorder="1"/>
    <xf numFmtId="0" fontId="11" fillId="0" borderId="13" xfId="2" applyFont="1" applyBorder="1" applyAlignment="1">
      <alignment horizontal="center"/>
    </xf>
    <xf numFmtId="165" fontId="12" fillId="6" borderId="14" xfId="2" applyNumberFormat="1" applyFont="1" applyFill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2" fillId="0" borderId="11" xfId="2" applyFont="1" applyBorder="1"/>
    <xf numFmtId="0" fontId="11" fillId="0" borderId="12" xfId="2" applyFont="1" applyBorder="1" applyAlignment="1">
      <alignment vertical="top"/>
    </xf>
    <xf numFmtId="165" fontId="11" fillId="0" borderId="12" xfId="2" applyNumberFormat="1" applyFont="1" applyBorder="1"/>
    <xf numFmtId="10" fontId="12" fillId="6" borderId="16" xfId="3" applyNumberFormat="1" applyFont="1" applyFill="1" applyBorder="1"/>
    <xf numFmtId="165" fontId="12" fillId="6" borderId="17" xfId="2" applyNumberFormat="1" applyFont="1" applyFill="1" applyBorder="1"/>
    <xf numFmtId="165" fontId="11" fillId="0" borderId="18" xfId="2" applyNumberFormat="1" applyFont="1" applyBorder="1"/>
    <xf numFmtId="165" fontId="11" fillId="0" borderId="19" xfId="2" applyNumberFormat="1" applyFont="1" applyBorder="1"/>
    <xf numFmtId="0" fontId="11" fillId="0" borderId="14" xfId="2" applyFont="1" applyBorder="1" applyAlignment="1">
      <alignment horizontal="center"/>
    </xf>
    <xf numFmtId="165" fontId="12" fillId="6" borderId="18" xfId="2" applyNumberFormat="1" applyFont="1" applyFill="1" applyBorder="1" applyAlignment="1">
      <alignment horizontal="right"/>
    </xf>
    <xf numFmtId="0" fontId="11" fillId="0" borderId="18" xfId="2" applyFont="1" applyBorder="1" applyAlignment="1">
      <alignment horizontal="center"/>
    </xf>
    <xf numFmtId="0" fontId="12" fillId="0" borderId="17" xfId="2" applyFont="1" applyBorder="1"/>
    <xf numFmtId="0" fontId="11" fillId="0" borderId="19" xfId="2" applyFont="1" applyBorder="1" applyAlignment="1">
      <alignment vertical="top"/>
    </xf>
    <xf numFmtId="165" fontId="11" fillId="0" borderId="16" xfId="2" applyNumberFormat="1" applyFont="1" applyBorder="1"/>
    <xf numFmtId="165" fontId="11" fillId="0" borderId="17" xfId="2" applyNumberFormat="1" applyFont="1" applyBorder="1"/>
    <xf numFmtId="10" fontId="12" fillId="6" borderId="17" xfId="3" applyNumberFormat="1" applyFont="1" applyFill="1" applyBorder="1"/>
    <xf numFmtId="165" fontId="12" fillId="6" borderId="19" xfId="2" applyNumberFormat="1" applyFont="1" applyFill="1" applyBorder="1"/>
    <xf numFmtId="10" fontId="12" fillId="0" borderId="16" xfId="3" applyNumberFormat="1" applyFont="1" applyFill="1" applyBorder="1"/>
    <xf numFmtId="165" fontId="12" fillId="0" borderId="17" xfId="2" applyNumberFormat="1" applyFont="1" applyFill="1" applyBorder="1"/>
    <xf numFmtId="0" fontId="11" fillId="0" borderId="0" xfId="2" applyFont="1" applyFill="1"/>
    <xf numFmtId="165" fontId="11" fillId="0" borderId="17" xfId="2" applyNumberFormat="1" applyFont="1" applyFill="1" applyBorder="1"/>
    <xf numFmtId="165" fontId="11" fillId="0" borderId="19" xfId="2" applyNumberFormat="1" applyFont="1" applyFill="1" applyBorder="1"/>
    <xf numFmtId="0" fontId="11" fillId="0" borderId="14" xfId="2" applyFont="1" applyFill="1" applyBorder="1" applyAlignment="1">
      <alignment horizontal="center"/>
    </xf>
    <xf numFmtId="0" fontId="11" fillId="0" borderId="18" xfId="2" applyFont="1" applyFill="1" applyBorder="1" applyAlignment="1">
      <alignment horizontal="center"/>
    </xf>
    <xf numFmtId="0" fontId="12" fillId="0" borderId="17" xfId="2" applyFont="1" applyFill="1" applyBorder="1"/>
    <xf numFmtId="0" fontId="11" fillId="0" borderId="19" xfId="2" applyFont="1" applyFill="1" applyBorder="1" applyAlignment="1">
      <alignment vertical="top"/>
    </xf>
    <xf numFmtId="0" fontId="12" fillId="0" borderId="0" xfId="2" applyFont="1"/>
    <xf numFmtId="4" fontId="19" fillId="0" borderId="16" xfId="2" applyNumberFormat="1" applyFont="1" applyFill="1" applyBorder="1" applyAlignment="1">
      <alignment horizontal="right" vertical="top"/>
    </xf>
    <xf numFmtId="4" fontId="19" fillId="0" borderId="17" xfId="2" applyNumberFormat="1" applyFont="1" applyFill="1" applyBorder="1" applyAlignment="1">
      <alignment horizontal="right" vertical="top"/>
    </xf>
    <xf numFmtId="4" fontId="19" fillId="0" borderId="19" xfId="2" applyNumberFormat="1" applyFont="1" applyFill="1" applyBorder="1" applyAlignment="1">
      <alignment horizontal="right" vertical="top"/>
    </xf>
    <xf numFmtId="0" fontId="12" fillId="6" borderId="17" xfId="2" applyFont="1" applyFill="1" applyBorder="1"/>
    <xf numFmtId="0" fontId="12" fillId="0" borderId="19" xfId="2" applyFont="1" applyBorder="1" applyAlignment="1">
      <alignment vertical="top"/>
    </xf>
    <xf numFmtId="0" fontId="11" fillId="9" borderId="0" xfId="2" applyFont="1" applyFill="1" applyBorder="1"/>
    <xf numFmtId="10" fontId="11" fillId="9" borderId="16" xfId="3" applyNumberFormat="1" applyFont="1" applyFill="1" applyBorder="1" applyAlignment="1">
      <alignment horizontal="right" vertical="top"/>
    </xf>
    <xf numFmtId="165" fontId="11" fillId="9" borderId="17" xfId="2" applyNumberFormat="1" applyFont="1" applyFill="1" applyBorder="1" applyAlignment="1">
      <alignment vertical="center" wrapText="1"/>
    </xf>
    <xf numFmtId="10" fontId="19" fillId="9" borderId="17" xfId="3" applyNumberFormat="1" applyFont="1" applyFill="1" applyBorder="1" applyAlignment="1">
      <alignment horizontal="right" vertical="top"/>
    </xf>
    <xf numFmtId="165" fontId="11" fillId="9" borderId="19" xfId="2" applyNumberFormat="1" applyFont="1" applyFill="1" applyBorder="1" applyAlignment="1">
      <alignment vertical="center" wrapText="1"/>
    </xf>
    <xf numFmtId="4" fontId="11" fillId="9" borderId="16" xfId="2" applyNumberFormat="1" applyFont="1" applyFill="1" applyBorder="1" applyAlignment="1">
      <alignment horizontal="right" vertical="top"/>
    </xf>
    <xf numFmtId="4" fontId="11" fillId="9" borderId="18" xfId="2" applyNumberFormat="1" applyFont="1" applyFill="1" applyBorder="1" applyAlignment="1">
      <alignment horizontal="right" vertical="top"/>
    </xf>
    <xf numFmtId="4" fontId="19" fillId="9" borderId="17" xfId="2" applyNumberFormat="1" applyFont="1" applyFill="1" applyBorder="1" applyAlignment="1">
      <alignment horizontal="right" vertical="top"/>
    </xf>
    <xf numFmtId="0" fontId="19" fillId="9" borderId="17" xfId="2" applyFont="1" applyFill="1" applyBorder="1" applyAlignment="1">
      <alignment horizontal="left" vertical="top" wrapText="1"/>
    </xf>
    <xf numFmtId="0" fontId="12" fillId="9" borderId="19" xfId="2" applyFont="1" applyFill="1" applyBorder="1" applyAlignment="1">
      <alignment horizontal="center" vertical="top"/>
    </xf>
    <xf numFmtId="165" fontId="12" fillId="0" borderId="20" xfId="2" applyNumberFormat="1" applyFont="1" applyBorder="1" applyAlignment="1">
      <alignment horizontal="center" vertical="center" wrapText="1"/>
    </xf>
    <xf numFmtId="165" fontId="12" fillId="0" borderId="21" xfId="2" applyNumberFormat="1" applyFont="1" applyBorder="1" applyAlignment="1">
      <alignment horizontal="center" vertical="center" wrapText="1"/>
    </xf>
    <xf numFmtId="165" fontId="20" fillId="0" borderId="21" xfId="2" applyNumberFormat="1" applyFont="1" applyBorder="1" applyAlignment="1">
      <alignment horizontal="center" vertical="center" wrapText="1"/>
    </xf>
    <xf numFmtId="165" fontId="12" fillId="0" borderId="22" xfId="2" applyNumberFormat="1" applyFont="1" applyBorder="1" applyAlignment="1">
      <alignment horizontal="center" vertical="center" wrapText="1"/>
    </xf>
    <xf numFmtId="165" fontId="12" fillId="0" borderId="23" xfId="2" applyNumberFormat="1" applyFont="1" applyBorder="1" applyAlignment="1">
      <alignment horizontal="center" vertical="center" wrapText="1"/>
    </xf>
    <xf numFmtId="0" fontId="12" fillId="0" borderId="23" xfId="2" applyFont="1" applyBorder="1" applyAlignment="1">
      <alignment vertical="center" wrapText="1"/>
    </xf>
    <xf numFmtId="0" fontId="12" fillId="0" borderId="22" xfId="2" applyFont="1" applyBorder="1" applyAlignment="1">
      <alignment horizontal="center" vertical="top" wrapText="1"/>
    </xf>
    <xf numFmtId="0" fontId="12" fillId="0" borderId="19" xfId="2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10" fontId="11" fillId="0" borderId="16" xfId="3" applyNumberFormat="1" applyFont="1" applyFill="1" applyBorder="1" applyAlignment="1">
      <alignment horizontal="right" vertical="center"/>
    </xf>
    <xf numFmtId="165" fontId="11" fillId="0" borderId="17" xfId="2" applyNumberFormat="1" applyFont="1" applyBorder="1" applyAlignment="1">
      <alignment vertical="center" wrapText="1"/>
    </xf>
    <xf numFmtId="10" fontId="19" fillId="0" borderId="17" xfId="3" applyNumberFormat="1" applyFont="1" applyFill="1" applyBorder="1" applyAlignment="1">
      <alignment horizontal="right" vertical="center"/>
    </xf>
    <xf numFmtId="165" fontId="11" fillId="0" borderId="19" xfId="2" applyNumberFormat="1" applyFont="1" applyBorder="1" applyAlignment="1">
      <alignment vertical="center" wrapText="1"/>
    </xf>
    <xf numFmtId="4" fontId="11" fillId="0" borderId="16" xfId="2" applyNumberFormat="1" applyFont="1" applyFill="1" applyBorder="1" applyAlignment="1">
      <alignment horizontal="right" vertical="center"/>
    </xf>
    <xf numFmtId="4" fontId="11" fillId="0" borderId="18" xfId="2" applyNumberFormat="1" applyFont="1" applyFill="1" applyBorder="1" applyAlignment="1">
      <alignment horizontal="right" vertical="center"/>
    </xf>
    <xf numFmtId="4" fontId="19" fillId="0" borderId="17" xfId="2" applyNumberFormat="1" applyFont="1" applyFill="1" applyBorder="1" applyAlignment="1">
      <alignment horizontal="right" vertical="center"/>
    </xf>
    <xf numFmtId="0" fontId="19" fillId="0" borderId="17" xfId="2" applyFont="1" applyFill="1" applyBorder="1" applyAlignment="1">
      <alignment horizontal="left" vertical="center" wrapText="1"/>
    </xf>
    <xf numFmtId="0" fontId="12" fillId="9" borderId="0" xfId="2" applyFont="1" applyFill="1" applyBorder="1"/>
    <xf numFmtId="10" fontId="11" fillId="9" borderId="17" xfId="3" applyNumberFormat="1" applyFont="1" applyFill="1" applyBorder="1" applyAlignment="1">
      <alignment horizontal="right" vertical="top"/>
    </xf>
    <xf numFmtId="165" fontId="12" fillId="0" borderId="5" xfId="2" applyNumberFormat="1" applyFont="1" applyBorder="1" applyAlignment="1">
      <alignment horizontal="center" vertical="center" wrapText="1"/>
    </xf>
    <xf numFmtId="165" fontId="12" fillId="0" borderId="6" xfId="2" applyNumberFormat="1" applyFont="1" applyBorder="1" applyAlignment="1">
      <alignment horizontal="center" vertical="center" wrapText="1"/>
    </xf>
    <xf numFmtId="165" fontId="20" fillId="0" borderId="6" xfId="2" applyNumberFormat="1" applyFont="1" applyBorder="1" applyAlignment="1">
      <alignment horizontal="center" vertical="center" wrapText="1"/>
    </xf>
    <xf numFmtId="165" fontId="12" fillId="0" borderId="7" xfId="2" applyNumberFormat="1" applyFont="1" applyBorder="1" applyAlignment="1">
      <alignment horizontal="center" vertical="center" wrapText="1"/>
    </xf>
    <xf numFmtId="165" fontId="12" fillId="0" borderId="9" xfId="2" applyNumberFormat="1" applyFont="1" applyBorder="1" applyAlignment="1">
      <alignment horizontal="center" vertical="center" wrapText="1"/>
    </xf>
    <xf numFmtId="0" fontId="12" fillId="0" borderId="9" xfId="2" applyFont="1" applyBorder="1" applyAlignment="1">
      <alignment vertical="center" wrapText="1"/>
    </xf>
    <xf numFmtId="0" fontId="12" fillId="0" borderId="7" xfId="2" applyFont="1" applyBorder="1" applyAlignment="1">
      <alignment horizontal="center" vertical="top" wrapText="1"/>
    </xf>
    <xf numFmtId="165" fontId="12" fillId="0" borderId="16" xfId="2" applyNumberFormat="1" applyFont="1" applyBorder="1" applyAlignment="1">
      <alignment horizontal="center" vertical="center" wrapText="1"/>
    </xf>
    <xf numFmtId="165" fontId="12" fillId="0" borderId="17" xfId="2" applyNumberFormat="1" applyFont="1" applyBorder="1" applyAlignment="1">
      <alignment horizontal="left"/>
    </xf>
    <xf numFmtId="165" fontId="12" fillId="0" borderId="17" xfId="2" applyNumberFormat="1" applyFont="1" applyBorder="1" applyAlignment="1">
      <alignment horizontal="center" vertical="center" wrapText="1"/>
    </xf>
    <xf numFmtId="165" fontId="12" fillId="0" borderId="19" xfId="2" applyNumberFormat="1" applyFont="1" applyBorder="1" applyAlignment="1">
      <alignment horizontal="left"/>
    </xf>
    <xf numFmtId="0" fontId="12" fillId="0" borderId="24" xfId="2" applyFont="1" applyBorder="1" applyAlignment="1">
      <alignment horizontal="center"/>
    </xf>
    <xf numFmtId="0" fontId="12" fillId="0" borderId="11" xfId="2" applyFont="1" applyBorder="1" applyAlignment="1">
      <alignment horizontal="center"/>
    </xf>
    <xf numFmtId="0" fontId="12" fillId="0" borderId="19" xfId="2" applyFont="1" applyBorder="1" applyAlignment="1">
      <alignment horizontal="center" vertical="top"/>
    </xf>
    <xf numFmtId="165" fontId="12" fillId="0" borderId="25" xfId="2" applyNumberFormat="1" applyFont="1" applyBorder="1"/>
    <xf numFmtId="165" fontId="12" fillId="0" borderId="14" xfId="2" applyNumberFormat="1" applyFont="1" applyBorder="1"/>
    <xf numFmtId="165" fontId="12" fillId="0" borderId="14" xfId="2" applyNumberFormat="1" applyFont="1" applyBorder="1" applyAlignment="1">
      <alignment horizontal="left"/>
    </xf>
    <xf numFmtId="165" fontId="12" fillId="0" borderId="26" xfId="2" applyNumberFormat="1" applyFont="1" applyBorder="1" applyAlignment="1">
      <alignment horizontal="left"/>
    </xf>
    <xf numFmtId="0" fontId="12" fillId="0" borderId="14" xfId="2" applyFont="1" applyBorder="1" applyAlignment="1">
      <alignment horizontal="center"/>
    </xf>
    <xf numFmtId="0" fontId="12" fillId="0" borderId="17" xfId="2" applyFont="1" applyBorder="1" applyAlignment="1">
      <alignment horizontal="center"/>
    </xf>
    <xf numFmtId="165" fontId="12" fillId="0" borderId="27" xfId="2" applyNumberFormat="1" applyFont="1" applyBorder="1"/>
    <xf numFmtId="165" fontId="12" fillId="0" borderId="28" xfId="2" applyNumberFormat="1" applyFont="1" applyBorder="1"/>
    <xf numFmtId="165" fontId="12" fillId="0" borderId="29" xfId="2" applyNumberFormat="1" applyFont="1" applyBorder="1"/>
    <xf numFmtId="0" fontId="12" fillId="0" borderId="30" xfId="2" applyFont="1" applyBorder="1" applyAlignment="1">
      <alignment horizontal="center"/>
    </xf>
    <xf numFmtId="0" fontId="12" fillId="0" borderId="28" xfId="2" applyFont="1" applyBorder="1" applyAlignment="1">
      <alignment horizontal="center"/>
    </xf>
    <xf numFmtId="0" fontId="12" fillId="0" borderId="28" xfId="2" applyFont="1" applyBorder="1"/>
    <xf numFmtId="0" fontId="12" fillId="0" borderId="29" xfId="2" applyFont="1" applyBorder="1" applyAlignment="1">
      <alignment horizontal="center" vertical="top"/>
    </xf>
    <xf numFmtId="0" fontId="5" fillId="0" borderId="0" xfId="2" applyFont="1" applyAlignment="1">
      <alignment wrapText="1"/>
    </xf>
    <xf numFmtId="0" fontId="21" fillId="0" borderId="0" xfId="2" applyFont="1" applyBorder="1" applyAlignment="1">
      <alignment horizontal="left"/>
    </xf>
    <xf numFmtId="0" fontId="5" fillId="0" borderId="0" xfId="2" applyFont="1" applyAlignment="1"/>
    <xf numFmtId="165" fontId="22" fillId="0" borderId="0" xfId="2" applyNumberFormat="1" applyFont="1"/>
    <xf numFmtId="164" fontId="5" fillId="0" borderId="0" xfId="2" applyNumberFormat="1" applyFont="1"/>
    <xf numFmtId="0" fontId="7" fillId="0" borderId="0" xfId="2" applyFont="1" applyBorder="1" applyAlignment="1">
      <alignment horizontal="left" vertical="top"/>
    </xf>
  </cellXfs>
  <cellStyles count="4">
    <cellStyle name="Normal" xfId="0" builtinId="0"/>
    <cellStyle name="Normal 2" xfId="2"/>
    <cellStyle name="Porcentagem 2" xfId="3"/>
    <cellStyle name="Vírgula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251460</xdr:colOff>
          <xdr:row>189</xdr:row>
          <xdr:rowOff>0</xdr:rowOff>
        </xdr:from>
        <xdr:to>
          <xdr:col>8</xdr:col>
          <xdr:colOff>571500</xdr:colOff>
          <xdr:row>189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251460</xdr:colOff>
          <xdr:row>188</xdr:row>
          <xdr:rowOff>0</xdr:rowOff>
        </xdr:from>
        <xdr:to>
          <xdr:col>8</xdr:col>
          <xdr:colOff>571500</xdr:colOff>
          <xdr:row>188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175260</xdr:colOff>
          <xdr:row>164</xdr:row>
          <xdr:rowOff>22860</xdr:rowOff>
        </xdr:from>
        <xdr:to>
          <xdr:col>8</xdr:col>
          <xdr:colOff>487680</xdr:colOff>
          <xdr:row>166</xdr:row>
          <xdr:rowOff>22860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0</xdr:row>
      <xdr:rowOff>0</xdr:rowOff>
    </xdr:from>
    <xdr:to>
      <xdr:col>1</xdr:col>
      <xdr:colOff>1546860</xdr:colOff>
      <xdr:row>0</xdr:row>
      <xdr:rowOff>0</xdr:rowOff>
    </xdr:to>
    <xdr:pic>
      <xdr:nvPicPr>
        <xdr:cNvPr id="2" name="Picture 1" descr="Papelaria nova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0"/>
          <a:ext cx="10058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6"/>
  <sheetViews>
    <sheetView tabSelected="1" workbookViewId="0">
      <pane ySplit="18" topLeftCell="A19" activePane="bottomLeft" state="frozen"/>
      <selection pane="bottomLeft" activeCell="J149" sqref="J149"/>
    </sheetView>
  </sheetViews>
  <sheetFormatPr defaultRowHeight="14.4" x14ac:dyDescent="0.3"/>
  <cols>
    <col min="1" max="1" width="12" customWidth="1"/>
    <col min="2" max="2" width="63.88671875" customWidth="1"/>
    <col min="3" max="3" width="6.33203125" customWidth="1"/>
    <col min="4" max="4" width="8.77734375" customWidth="1"/>
    <col min="5" max="5" width="9.44140625" customWidth="1"/>
    <col min="6" max="7" width="10" customWidth="1"/>
    <col min="8" max="9" width="13" customWidth="1"/>
    <col min="10" max="13" width="15" customWidth="1"/>
  </cols>
  <sheetData>
    <row r="1" spans="1:13" s="16" customFormat="1" ht="13.2" x14ac:dyDescent="0.25">
      <c r="B1" s="17"/>
      <c r="C1" s="18"/>
      <c r="D1" s="19"/>
      <c r="E1" s="20"/>
      <c r="F1" s="20"/>
      <c r="G1" s="21"/>
      <c r="H1" s="21"/>
      <c r="I1" s="32"/>
      <c r="J1" s="21"/>
      <c r="M1" s="33"/>
    </row>
    <row r="2" spans="1:13" s="16" customFormat="1" ht="17.399999999999999" x14ac:dyDescent="0.25">
      <c r="A2" s="22"/>
      <c r="B2" s="17"/>
      <c r="C2" s="23" t="s">
        <v>278</v>
      </c>
      <c r="D2" s="19"/>
      <c r="E2" s="20"/>
      <c r="F2" s="20"/>
      <c r="G2" s="21"/>
      <c r="H2" s="21"/>
      <c r="I2" s="32"/>
      <c r="J2" s="21"/>
      <c r="M2" s="33"/>
    </row>
    <row r="3" spans="1:13" s="35" customFormat="1" ht="10.199999999999999" x14ac:dyDescent="0.2">
      <c r="A3" s="24"/>
      <c r="B3" s="25"/>
      <c r="C3" s="26"/>
      <c r="D3" s="27"/>
      <c r="E3" s="28"/>
      <c r="F3" s="28"/>
      <c r="G3" s="29"/>
      <c r="H3" s="29"/>
      <c r="I3" s="34"/>
      <c r="J3" s="29"/>
      <c r="M3" s="36"/>
    </row>
    <row r="4" spans="1:13" s="16" customFormat="1" ht="13.8" x14ac:dyDescent="0.25">
      <c r="A4" s="22" t="s">
        <v>279</v>
      </c>
      <c r="B4" s="17"/>
      <c r="C4" s="18"/>
      <c r="D4" s="19"/>
      <c r="E4" s="20"/>
      <c r="F4" s="20"/>
      <c r="G4" s="21"/>
      <c r="H4" s="21"/>
      <c r="I4" s="32"/>
      <c r="J4" s="21"/>
      <c r="M4" s="33"/>
    </row>
    <row r="5" spans="1:13" s="16" customFormat="1" ht="13.8" x14ac:dyDescent="0.25">
      <c r="A5" s="22"/>
      <c r="B5" s="30" t="s">
        <v>280</v>
      </c>
      <c r="C5" s="18"/>
      <c r="D5" s="19"/>
      <c r="E5" s="20"/>
      <c r="F5" s="20"/>
      <c r="G5" s="21"/>
      <c r="H5" s="21"/>
      <c r="I5" s="32"/>
      <c r="J5" s="21"/>
      <c r="M5" s="33"/>
    </row>
    <row r="6" spans="1:13" s="16" customFormat="1" ht="13.8" x14ac:dyDescent="0.25">
      <c r="A6" s="22"/>
      <c r="B6" s="30" t="s">
        <v>281</v>
      </c>
      <c r="C6" s="18"/>
      <c r="D6" s="19"/>
      <c r="E6" s="20"/>
      <c r="F6" s="20"/>
      <c r="G6" s="21"/>
      <c r="H6" s="21"/>
      <c r="I6" s="32"/>
      <c r="J6" s="21"/>
      <c r="M6" s="33"/>
    </row>
    <row r="7" spans="1:13" s="16" customFormat="1" ht="13.8" x14ac:dyDescent="0.25">
      <c r="A7" s="22"/>
      <c r="B7" s="30" t="s">
        <v>282</v>
      </c>
      <c r="C7" s="18"/>
      <c r="D7" s="19"/>
      <c r="E7" s="20"/>
      <c r="F7" s="20"/>
      <c r="G7" s="21"/>
      <c r="H7" s="21"/>
      <c r="I7" s="32"/>
      <c r="J7" s="21"/>
      <c r="M7" s="33"/>
    </row>
    <row r="8" spans="1:13" s="16" customFormat="1" ht="13.8" x14ac:dyDescent="0.25">
      <c r="A8" s="22"/>
      <c r="B8" s="30" t="s">
        <v>283</v>
      </c>
      <c r="C8" s="18"/>
      <c r="D8" s="19"/>
      <c r="E8" s="20"/>
      <c r="F8" s="20"/>
      <c r="G8" s="21"/>
      <c r="H8" s="21"/>
      <c r="I8" s="32"/>
      <c r="J8" s="21"/>
      <c r="M8" s="33"/>
    </row>
    <row r="9" spans="1:13" s="16" customFormat="1" ht="13.2" x14ac:dyDescent="0.25">
      <c r="A9" s="31"/>
      <c r="B9" s="30" t="s">
        <v>284</v>
      </c>
      <c r="C9" s="18"/>
      <c r="D9" s="19"/>
      <c r="E9" s="20"/>
      <c r="F9" s="20"/>
      <c r="G9" s="21"/>
      <c r="H9" s="21"/>
      <c r="I9" s="32"/>
      <c r="J9" s="21"/>
      <c r="M9" s="33"/>
    </row>
    <row r="10" spans="1:13" s="16" customFormat="1" ht="13.2" x14ac:dyDescent="0.25">
      <c r="A10" s="18"/>
      <c r="B10" s="30" t="s">
        <v>285</v>
      </c>
      <c r="C10" s="18"/>
      <c r="D10" s="19"/>
      <c r="E10" s="20"/>
      <c r="F10" s="20"/>
      <c r="G10" s="21"/>
      <c r="H10" s="21"/>
      <c r="I10" s="32"/>
      <c r="J10" s="21"/>
      <c r="M10" s="33"/>
    </row>
    <row r="11" spans="1:13" s="16" customFormat="1" ht="13.2" x14ac:dyDescent="0.25">
      <c r="A11" s="18"/>
      <c r="B11" s="30" t="s">
        <v>286</v>
      </c>
      <c r="C11" s="18"/>
      <c r="D11" s="19"/>
      <c r="E11" s="20"/>
      <c r="F11" s="20"/>
      <c r="G11" s="21"/>
      <c r="H11" s="21"/>
      <c r="I11" s="32"/>
      <c r="J11" s="21"/>
      <c r="M11" s="33"/>
    </row>
    <row r="12" spans="1:13" s="16" customFormat="1" ht="13.2" x14ac:dyDescent="0.25">
      <c r="A12" s="18"/>
      <c r="B12" s="30" t="s">
        <v>287</v>
      </c>
      <c r="C12" s="18"/>
      <c r="D12" s="19"/>
      <c r="E12" s="20"/>
      <c r="F12" s="20"/>
      <c r="G12" s="21"/>
      <c r="H12" s="21"/>
      <c r="I12" s="32"/>
      <c r="J12" s="21"/>
      <c r="M12" s="33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7.399999999999999" x14ac:dyDescent="0.35">
      <c r="A15" s="2" t="s">
        <v>0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0" x14ac:dyDescent="0.3">
      <c r="A17" s="119" t="s">
        <v>1</v>
      </c>
      <c r="B17" s="119" t="s">
        <v>2</v>
      </c>
      <c r="C17" s="119" t="s">
        <v>3</v>
      </c>
      <c r="D17" s="119" t="s">
        <v>4</v>
      </c>
      <c r="E17" s="120" t="s">
        <v>288</v>
      </c>
      <c r="F17" s="120"/>
      <c r="G17" s="120"/>
      <c r="H17" s="120" t="s">
        <v>5</v>
      </c>
      <c r="I17" s="120"/>
      <c r="J17" s="120"/>
    </row>
    <row r="18" spans="1:10" x14ac:dyDescent="0.3">
      <c r="A18" s="120"/>
      <c r="B18" s="121"/>
      <c r="C18" s="120"/>
      <c r="D18" s="120"/>
      <c r="E18" s="6" t="s">
        <v>6</v>
      </c>
      <c r="F18" s="6" t="s">
        <v>7</v>
      </c>
      <c r="G18" s="6" t="s">
        <v>8</v>
      </c>
      <c r="H18" s="6" t="s">
        <v>6</v>
      </c>
      <c r="I18" s="6" t="s">
        <v>7</v>
      </c>
      <c r="J18" s="6" t="s">
        <v>8</v>
      </c>
    </row>
    <row r="19" spans="1:10" ht="15.6" x14ac:dyDescent="0.3">
      <c r="A19" s="4" t="s">
        <v>9</v>
      </c>
      <c r="B19" s="13" t="s">
        <v>10</v>
      </c>
      <c r="C19" s="4"/>
      <c r="D19" s="4"/>
      <c r="E19" s="7"/>
      <c r="F19" s="7"/>
      <c r="G19" s="7"/>
      <c r="H19" s="10">
        <f>H20+H25+H30</f>
        <v>0</v>
      </c>
      <c r="I19" s="10">
        <f>I20+I25+I30</f>
        <v>0</v>
      </c>
      <c r="J19" s="10">
        <f>J20+J25+J30</f>
        <v>0</v>
      </c>
    </row>
    <row r="20" spans="1:10" ht="15.6" x14ac:dyDescent="0.3">
      <c r="A20" s="5" t="s">
        <v>11</v>
      </c>
      <c r="B20" s="14" t="s">
        <v>12</v>
      </c>
      <c r="C20" s="5"/>
      <c r="D20" s="5"/>
      <c r="E20" s="8"/>
      <c r="F20" s="8"/>
      <c r="G20" s="8"/>
      <c r="H20" s="11">
        <f t="shared" ref="H20:I20" si="0">SUM(H21:H24)</f>
        <v>0</v>
      </c>
      <c r="I20" s="11">
        <f t="shared" si="0"/>
        <v>0</v>
      </c>
      <c r="J20" s="11">
        <f>SUM(J21:J24)</f>
        <v>0</v>
      </c>
    </row>
    <row r="21" spans="1:10" x14ac:dyDescent="0.3">
      <c r="A21" t="s">
        <v>13</v>
      </c>
      <c r="B21" s="15" t="s">
        <v>14</v>
      </c>
      <c r="C21" t="s">
        <v>15</v>
      </c>
      <c r="D21" s="37">
        <v>46.61</v>
      </c>
      <c r="E21" s="9"/>
      <c r="F21" s="9"/>
      <c r="G21" s="9">
        <f>F21+E21</f>
        <v>0</v>
      </c>
      <c r="H21" s="9">
        <f>D21*E21</f>
        <v>0</v>
      </c>
      <c r="I21" s="9">
        <f>D21*F21</f>
        <v>0</v>
      </c>
      <c r="J21" s="9">
        <f>H21+I21</f>
        <v>0</v>
      </c>
    </row>
    <row r="22" spans="1:10" x14ac:dyDescent="0.3">
      <c r="A22" t="s">
        <v>16</v>
      </c>
      <c r="B22" s="15" t="s">
        <v>17</v>
      </c>
      <c r="C22" t="s">
        <v>18</v>
      </c>
      <c r="D22" s="37">
        <v>2</v>
      </c>
      <c r="E22" s="9"/>
      <c r="F22" s="9"/>
      <c r="G22" s="9">
        <f t="shared" ref="G22:G24" si="1">F22+E22</f>
        <v>0</v>
      </c>
      <c r="H22" s="9">
        <f t="shared" ref="H22:H24" si="2">D22*E22</f>
        <v>0</v>
      </c>
      <c r="I22" s="9">
        <f t="shared" ref="I22:I24" si="3">D22*F22</f>
        <v>0</v>
      </c>
      <c r="J22" s="9">
        <f t="shared" ref="J22:J24" si="4">H22+I22</f>
        <v>0</v>
      </c>
    </row>
    <row r="23" spans="1:10" x14ac:dyDescent="0.3">
      <c r="A23" t="s">
        <v>19</v>
      </c>
      <c r="B23" s="15" t="s">
        <v>20</v>
      </c>
      <c r="C23" t="s">
        <v>18</v>
      </c>
      <c r="D23" s="37">
        <v>54</v>
      </c>
      <c r="E23" s="9"/>
      <c r="F23" s="9"/>
      <c r="G23" s="9">
        <f t="shared" si="1"/>
        <v>0</v>
      </c>
      <c r="H23" s="9">
        <f t="shared" si="2"/>
        <v>0</v>
      </c>
      <c r="I23" s="9">
        <f t="shared" si="3"/>
        <v>0</v>
      </c>
      <c r="J23" s="9">
        <f t="shared" si="4"/>
        <v>0</v>
      </c>
    </row>
    <row r="24" spans="1:10" ht="28.8" x14ac:dyDescent="0.3">
      <c r="A24" t="s">
        <v>21</v>
      </c>
      <c r="B24" s="15" t="s">
        <v>22</v>
      </c>
      <c r="C24" t="s">
        <v>18</v>
      </c>
      <c r="D24" s="37">
        <v>100</v>
      </c>
      <c r="E24" s="9"/>
      <c r="F24" s="9"/>
      <c r="G24" s="9">
        <f t="shared" si="1"/>
        <v>0</v>
      </c>
      <c r="H24" s="9">
        <f t="shared" si="2"/>
        <v>0</v>
      </c>
      <c r="I24" s="9">
        <f t="shared" si="3"/>
        <v>0</v>
      </c>
      <c r="J24" s="9">
        <f t="shared" si="4"/>
        <v>0</v>
      </c>
    </row>
    <row r="25" spans="1:10" ht="15.6" x14ac:dyDescent="0.3">
      <c r="A25" s="5" t="s">
        <v>23</v>
      </c>
      <c r="B25" s="14" t="s">
        <v>24</v>
      </c>
      <c r="C25" s="5"/>
      <c r="D25" s="38"/>
      <c r="E25" s="8"/>
      <c r="F25" s="8"/>
      <c r="G25" s="8"/>
      <c r="H25" s="11">
        <f t="shared" ref="H25" si="5">SUM(H26:H29)</f>
        <v>0</v>
      </c>
      <c r="I25" s="11">
        <f t="shared" ref="I25" si="6">SUM(I26:I29)</f>
        <v>0</v>
      </c>
      <c r="J25" s="11">
        <f>SUM(J26:J29)</f>
        <v>0</v>
      </c>
    </row>
    <row r="26" spans="1:10" x14ac:dyDescent="0.3">
      <c r="A26" t="s">
        <v>25</v>
      </c>
      <c r="B26" s="15" t="s">
        <v>26</v>
      </c>
      <c r="C26" t="s">
        <v>27</v>
      </c>
      <c r="D26" s="37">
        <v>4</v>
      </c>
      <c r="E26" s="9"/>
      <c r="F26" s="9"/>
      <c r="G26" s="9">
        <f t="shared" ref="G26:G29" si="7">F26+E26</f>
        <v>0</v>
      </c>
      <c r="H26" s="9">
        <f t="shared" ref="H26:H29" si="8">D26*E26</f>
        <v>0</v>
      </c>
      <c r="I26" s="9">
        <f t="shared" ref="I26:I29" si="9">D26*F26</f>
        <v>0</v>
      </c>
      <c r="J26" s="9">
        <f t="shared" ref="J26:J29" si="10">H26+I26</f>
        <v>0</v>
      </c>
    </row>
    <row r="27" spans="1:10" x14ac:dyDescent="0.3">
      <c r="A27" t="s">
        <v>28</v>
      </c>
      <c r="B27" s="15" t="s">
        <v>29</v>
      </c>
      <c r="C27" t="s">
        <v>27</v>
      </c>
      <c r="D27" s="37">
        <v>4</v>
      </c>
      <c r="E27" s="9"/>
      <c r="F27" s="9"/>
      <c r="G27" s="9">
        <f t="shared" si="7"/>
        <v>0</v>
      </c>
      <c r="H27" s="9">
        <f t="shared" si="8"/>
        <v>0</v>
      </c>
      <c r="I27" s="9">
        <f t="shared" si="9"/>
        <v>0</v>
      </c>
      <c r="J27" s="9">
        <f t="shared" si="10"/>
        <v>0</v>
      </c>
    </row>
    <row r="28" spans="1:10" ht="28.8" x14ac:dyDescent="0.3">
      <c r="A28" t="s">
        <v>30</v>
      </c>
      <c r="B28" s="15" t="s">
        <v>31</v>
      </c>
      <c r="C28" t="s">
        <v>27</v>
      </c>
      <c r="D28" s="37">
        <v>2</v>
      </c>
      <c r="E28" s="9"/>
      <c r="F28" s="9"/>
      <c r="G28" s="9">
        <f t="shared" si="7"/>
        <v>0</v>
      </c>
      <c r="H28" s="9">
        <f t="shared" si="8"/>
        <v>0</v>
      </c>
      <c r="I28" s="9">
        <f t="shared" si="9"/>
        <v>0</v>
      </c>
      <c r="J28" s="9">
        <f t="shared" si="10"/>
        <v>0</v>
      </c>
    </row>
    <row r="29" spans="1:10" x14ac:dyDescent="0.3">
      <c r="A29" t="s">
        <v>32</v>
      </c>
      <c r="B29" s="15" t="s">
        <v>33</v>
      </c>
      <c r="C29" t="s">
        <v>27</v>
      </c>
      <c r="D29" s="37">
        <v>4</v>
      </c>
      <c r="E29" s="9"/>
      <c r="F29" s="9"/>
      <c r="G29" s="9">
        <f t="shared" si="7"/>
        <v>0</v>
      </c>
      <c r="H29" s="9">
        <f t="shared" si="8"/>
        <v>0</v>
      </c>
      <c r="I29" s="9">
        <f t="shared" si="9"/>
        <v>0</v>
      </c>
      <c r="J29" s="9">
        <f t="shared" si="10"/>
        <v>0</v>
      </c>
    </row>
    <row r="30" spans="1:10" ht="15.6" x14ac:dyDescent="0.3">
      <c r="A30" s="5" t="s">
        <v>34</v>
      </c>
      <c r="B30" s="14" t="s">
        <v>35</v>
      </c>
      <c r="C30" s="5"/>
      <c r="D30" s="38"/>
      <c r="E30" s="8"/>
      <c r="F30" s="8"/>
      <c r="G30" s="8"/>
      <c r="H30" s="11">
        <f>SUM(H31)</f>
        <v>0</v>
      </c>
      <c r="I30" s="11">
        <f>SUM(I31)</f>
        <v>0</v>
      </c>
      <c r="J30" s="11">
        <f>SUM(J31)</f>
        <v>0</v>
      </c>
    </row>
    <row r="31" spans="1:10" x14ac:dyDescent="0.3">
      <c r="A31" t="s">
        <v>36</v>
      </c>
      <c r="B31" s="15" t="s">
        <v>37</v>
      </c>
      <c r="C31" t="s">
        <v>15</v>
      </c>
      <c r="D31" s="37">
        <v>46.61</v>
      </c>
      <c r="E31" s="9"/>
      <c r="F31" s="9"/>
      <c r="G31" s="9">
        <f>F31+E31</f>
        <v>0</v>
      </c>
      <c r="H31" s="9">
        <f>D31*E31</f>
        <v>0</v>
      </c>
      <c r="I31" s="9">
        <f>D31*F31</f>
        <v>0</v>
      </c>
      <c r="J31" s="9">
        <f>H31+I31</f>
        <v>0</v>
      </c>
    </row>
    <row r="32" spans="1:10" ht="15.6" x14ac:dyDescent="0.3">
      <c r="A32" s="4" t="s">
        <v>38</v>
      </c>
      <c r="B32" s="13" t="s">
        <v>39</v>
      </c>
      <c r="C32" s="4"/>
      <c r="D32" s="39"/>
      <c r="E32" s="7"/>
      <c r="F32" s="7"/>
      <c r="G32" s="7"/>
      <c r="H32" s="11">
        <f>SUM(H33:H34)</f>
        <v>0</v>
      </c>
      <c r="I32" s="11">
        <f t="shared" ref="I32:J32" si="11">SUM(I33:I34)</f>
        <v>0</v>
      </c>
      <c r="J32" s="11">
        <f t="shared" si="11"/>
        <v>0</v>
      </c>
    </row>
    <row r="33" spans="1:10" ht="57.6" x14ac:dyDescent="0.3">
      <c r="A33" t="s">
        <v>40</v>
      </c>
      <c r="B33" s="15" t="s">
        <v>41</v>
      </c>
      <c r="C33" t="s">
        <v>27</v>
      </c>
      <c r="D33" s="37">
        <v>4</v>
      </c>
      <c r="E33" s="9"/>
      <c r="F33" s="9"/>
      <c r="G33" s="9">
        <f t="shared" ref="G33:G34" si="12">F33+E33</f>
        <v>0</v>
      </c>
      <c r="H33" s="9">
        <f t="shared" ref="H33:H34" si="13">D33*E33</f>
        <v>0</v>
      </c>
      <c r="I33" s="9">
        <f t="shared" ref="I33:I34" si="14">D33*F33</f>
        <v>0</v>
      </c>
      <c r="J33" s="9">
        <f t="shared" ref="J33:J34" si="15">H33+I33</f>
        <v>0</v>
      </c>
    </row>
    <row r="34" spans="1:10" ht="28.8" x14ac:dyDescent="0.3">
      <c r="A34" t="s">
        <v>42</v>
      </c>
      <c r="B34" s="15" t="s">
        <v>43</v>
      </c>
      <c r="C34" t="s">
        <v>44</v>
      </c>
      <c r="D34" s="37">
        <v>46.61</v>
      </c>
      <c r="E34" s="9"/>
      <c r="F34" s="9"/>
      <c r="G34" s="9">
        <f t="shared" si="12"/>
        <v>0</v>
      </c>
      <c r="H34" s="9">
        <f t="shared" si="13"/>
        <v>0</v>
      </c>
      <c r="I34" s="9">
        <f t="shared" si="14"/>
        <v>0</v>
      </c>
      <c r="J34" s="9">
        <f t="shared" si="15"/>
        <v>0</v>
      </c>
    </row>
    <row r="35" spans="1:10" ht="15.6" x14ac:dyDescent="0.3">
      <c r="A35" s="4" t="s">
        <v>45</v>
      </c>
      <c r="B35" s="13" t="s">
        <v>46</v>
      </c>
      <c r="C35" s="4"/>
      <c r="D35" s="39"/>
      <c r="E35" s="7"/>
      <c r="F35" s="7"/>
      <c r="G35" s="7"/>
      <c r="H35" s="11">
        <f>SUM(H36:H37)</f>
        <v>0</v>
      </c>
      <c r="I35" s="11">
        <f t="shared" ref="I35:J35" si="16">SUM(I36:I37)</f>
        <v>0</v>
      </c>
      <c r="J35" s="11">
        <f t="shared" si="16"/>
        <v>0</v>
      </c>
    </row>
    <row r="36" spans="1:10" ht="28.8" x14ac:dyDescent="0.3">
      <c r="A36" t="s">
        <v>47</v>
      </c>
      <c r="B36" s="15" t="s">
        <v>48</v>
      </c>
      <c r="C36" t="s">
        <v>49</v>
      </c>
      <c r="D36" s="37">
        <v>13.2</v>
      </c>
      <c r="E36" s="9"/>
      <c r="F36" s="9"/>
      <c r="G36" s="9">
        <f t="shared" ref="G36:G37" si="17">F36+E36</f>
        <v>0</v>
      </c>
      <c r="H36" s="9">
        <f t="shared" ref="H36:H37" si="18">D36*E36</f>
        <v>0</v>
      </c>
      <c r="I36" s="9">
        <f t="shared" ref="I36:I37" si="19">D36*F36</f>
        <v>0</v>
      </c>
      <c r="J36" s="9">
        <f t="shared" ref="J36:J37" si="20">H36+I36</f>
        <v>0</v>
      </c>
    </row>
    <row r="37" spans="1:10" x14ac:dyDescent="0.3">
      <c r="A37" t="s">
        <v>50</v>
      </c>
      <c r="B37" s="15" t="s">
        <v>51</v>
      </c>
      <c r="C37" t="s">
        <v>49</v>
      </c>
      <c r="D37" s="37">
        <v>11.04</v>
      </c>
      <c r="E37" s="9"/>
      <c r="F37" s="9"/>
      <c r="G37" s="9">
        <f t="shared" si="17"/>
        <v>0</v>
      </c>
      <c r="H37" s="9">
        <f t="shared" si="18"/>
        <v>0</v>
      </c>
      <c r="I37" s="9">
        <f t="shared" si="19"/>
        <v>0</v>
      </c>
      <c r="J37" s="9">
        <f t="shared" si="20"/>
        <v>0</v>
      </c>
    </row>
    <row r="38" spans="1:10" ht="15.6" x14ac:dyDescent="0.3">
      <c r="A38" s="4" t="s">
        <v>52</v>
      </c>
      <c r="B38" s="13" t="s">
        <v>53</v>
      </c>
      <c r="C38" s="4"/>
      <c r="D38" s="39"/>
      <c r="E38" s="7"/>
      <c r="F38" s="7"/>
      <c r="G38" s="7"/>
      <c r="H38" s="10">
        <f>H39+H44+H50+H57+H62+H65</f>
        <v>0</v>
      </c>
      <c r="I38" s="10">
        <f t="shared" ref="I38:J38" si="21">I39+I44+I50+I57+I62+I65</f>
        <v>0</v>
      </c>
      <c r="J38" s="10">
        <f t="shared" si="21"/>
        <v>0</v>
      </c>
    </row>
    <row r="39" spans="1:10" ht="15.6" x14ac:dyDescent="0.3">
      <c r="A39" s="5" t="s">
        <v>54</v>
      </c>
      <c r="B39" s="14" t="s">
        <v>55</v>
      </c>
      <c r="C39" s="5"/>
      <c r="D39" s="38"/>
      <c r="E39" s="8"/>
      <c r="F39" s="8"/>
      <c r="G39" s="8"/>
      <c r="H39" s="11">
        <f>SUM(H40:H43)</f>
        <v>0</v>
      </c>
      <c r="I39" s="11">
        <f t="shared" ref="I39:J39" si="22">SUM(I40:I43)</f>
        <v>0</v>
      </c>
      <c r="J39" s="11">
        <f t="shared" si="22"/>
        <v>0</v>
      </c>
    </row>
    <row r="40" spans="1:10" ht="28.8" x14ac:dyDescent="0.3">
      <c r="A40" t="s">
        <v>56</v>
      </c>
      <c r="B40" s="15" t="s">
        <v>57</v>
      </c>
      <c r="C40" t="s">
        <v>49</v>
      </c>
      <c r="D40" s="37">
        <v>0.88</v>
      </c>
      <c r="E40" s="9"/>
      <c r="F40" s="9"/>
      <c r="G40" s="9">
        <f t="shared" ref="G40:G43" si="23">F40+E40</f>
        <v>0</v>
      </c>
      <c r="H40" s="9">
        <f t="shared" ref="H40:H43" si="24">D40*E40</f>
        <v>0</v>
      </c>
      <c r="I40" s="9">
        <f t="shared" ref="I40:I43" si="25">D40*F40</f>
        <v>0</v>
      </c>
      <c r="J40" s="9">
        <f t="shared" ref="J40:J43" si="26">H40+I40</f>
        <v>0</v>
      </c>
    </row>
    <row r="41" spans="1:10" ht="28.8" x14ac:dyDescent="0.3">
      <c r="A41" t="s">
        <v>58</v>
      </c>
      <c r="B41" s="15" t="s">
        <v>59</v>
      </c>
      <c r="C41" t="s">
        <v>18</v>
      </c>
      <c r="D41" s="37">
        <v>11.85</v>
      </c>
      <c r="E41" s="9"/>
      <c r="F41" s="9"/>
      <c r="G41" s="9">
        <f t="shared" si="23"/>
        <v>0</v>
      </c>
      <c r="H41" s="9">
        <f t="shared" si="24"/>
        <v>0</v>
      </c>
      <c r="I41" s="9">
        <f t="shared" si="25"/>
        <v>0</v>
      </c>
      <c r="J41" s="9">
        <f t="shared" si="26"/>
        <v>0</v>
      </c>
    </row>
    <row r="42" spans="1:10" ht="43.2" x14ac:dyDescent="0.3">
      <c r="A42" t="s">
        <v>60</v>
      </c>
      <c r="B42" s="15" t="s">
        <v>61</v>
      </c>
      <c r="C42" t="s">
        <v>49</v>
      </c>
      <c r="D42" s="37">
        <v>2.16</v>
      </c>
      <c r="E42" s="9"/>
      <c r="F42" s="9"/>
      <c r="G42" s="9">
        <f t="shared" si="23"/>
        <v>0</v>
      </c>
      <c r="H42" s="9">
        <f t="shared" si="24"/>
        <v>0</v>
      </c>
      <c r="I42" s="9">
        <f t="shared" si="25"/>
        <v>0</v>
      </c>
      <c r="J42" s="9">
        <f t="shared" si="26"/>
        <v>0</v>
      </c>
    </row>
    <row r="43" spans="1:10" ht="28.8" x14ac:dyDescent="0.3">
      <c r="A43" t="s">
        <v>62</v>
      </c>
      <c r="B43" s="15" t="s">
        <v>63</v>
      </c>
      <c r="C43" t="s">
        <v>64</v>
      </c>
      <c r="D43" s="37">
        <v>46</v>
      </c>
      <c r="E43" s="9"/>
      <c r="F43" s="9"/>
      <c r="G43" s="9">
        <f t="shared" si="23"/>
        <v>0</v>
      </c>
      <c r="H43" s="9">
        <f t="shared" si="24"/>
        <v>0</v>
      </c>
      <c r="I43" s="9">
        <f t="shared" si="25"/>
        <v>0</v>
      </c>
      <c r="J43" s="9">
        <f t="shared" si="26"/>
        <v>0</v>
      </c>
    </row>
    <row r="44" spans="1:10" ht="15.6" x14ac:dyDescent="0.3">
      <c r="A44" s="5" t="s">
        <v>65</v>
      </c>
      <c r="B44" s="14" t="s">
        <v>66</v>
      </c>
      <c r="C44" s="5"/>
      <c r="D44" s="38"/>
      <c r="E44" s="8"/>
      <c r="F44" s="8"/>
      <c r="G44" s="8"/>
      <c r="H44" s="11">
        <f>SUM(H45:H49)</f>
        <v>0</v>
      </c>
      <c r="I44" s="11">
        <f t="shared" ref="I44:J44" si="27">SUM(I45:I49)</f>
        <v>0</v>
      </c>
      <c r="J44" s="11">
        <f t="shared" si="27"/>
        <v>0</v>
      </c>
    </row>
    <row r="45" spans="1:10" ht="28.8" x14ac:dyDescent="0.3">
      <c r="A45" t="s">
        <v>67</v>
      </c>
      <c r="B45" s="15" t="s">
        <v>68</v>
      </c>
      <c r="C45" t="s">
        <v>49</v>
      </c>
      <c r="D45" s="37">
        <v>1.84</v>
      </c>
      <c r="E45" s="9"/>
      <c r="F45" s="9"/>
      <c r="G45" s="9">
        <f t="shared" ref="G45:G49" si="28">F45+E45</f>
        <v>0</v>
      </c>
      <c r="H45" s="9">
        <f t="shared" ref="H45:H49" si="29">D45*E45</f>
        <v>0</v>
      </c>
      <c r="I45" s="9">
        <f t="shared" ref="I45:I49" si="30">D45*F45</f>
        <v>0</v>
      </c>
      <c r="J45" s="9">
        <f t="shared" ref="J45:J49" si="31">H45+I45</f>
        <v>0</v>
      </c>
    </row>
    <row r="46" spans="1:10" ht="43.2" x14ac:dyDescent="0.3">
      <c r="A46" t="s">
        <v>69</v>
      </c>
      <c r="B46" s="15" t="s">
        <v>70</v>
      </c>
      <c r="C46" t="s">
        <v>18</v>
      </c>
      <c r="D46" s="37">
        <v>38.729999999999997</v>
      </c>
      <c r="E46" s="9"/>
      <c r="F46" s="9"/>
      <c r="G46" s="9">
        <f t="shared" si="28"/>
        <v>0</v>
      </c>
      <c r="H46" s="9">
        <f t="shared" si="29"/>
        <v>0</v>
      </c>
      <c r="I46" s="9">
        <f t="shared" si="30"/>
        <v>0</v>
      </c>
      <c r="J46" s="9">
        <f t="shared" si="31"/>
        <v>0</v>
      </c>
    </row>
    <row r="47" spans="1:10" ht="43.2" x14ac:dyDescent="0.3">
      <c r="A47" t="s">
        <v>71</v>
      </c>
      <c r="B47" s="15" t="s">
        <v>72</v>
      </c>
      <c r="C47" t="s">
        <v>64</v>
      </c>
      <c r="D47" s="37">
        <v>53</v>
      </c>
      <c r="E47" s="9"/>
      <c r="F47" s="9"/>
      <c r="G47" s="9">
        <f t="shared" si="28"/>
        <v>0</v>
      </c>
      <c r="H47" s="9">
        <f t="shared" si="29"/>
        <v>0</v>
      </c>
      <c r="I47" s="9">
        <f t="shared" si="30"/>
        <v>0</v>
      </c>
      <c r="J47" s="9">
        <f t="shared" si="31"/>
        <v>0</v>
      </c>
    </row>
    <row r="48" spans="1:10" ht="43.2" x14ac:dyDescent="0.3">
      <c r="A48" t="s">
        <v>73</v>
      </c>
      <c r="B48" s="15" t="s">
        <v>74</v>
      </c>
      <c r="C48" t="s">
        <v>64</v>
      </c>
      <c r="D48" s="37">
        <v>203</v>
      </c>
      <c r="E48" s="9"/>
      <c r="F48" s="9"/>
      <c r="G48" s="9">
        <f t="shared" si="28"/>
        <v>0</v>
      </c>
      <c r="H48" s="9">
        <f t="shared" si="29"/>
        <v>0</v>
      </c>
      <c r="I48" s="9">
        <f t="shared" si="30"/>
        <v>0</v>
      </c>
      <c r="J48" s="9">
        <f t="shared" si="31"/>
        <v>0</v>
      </c>
    </row>
    <row r="49" spans="1:10" ht="43.2" x14ac:dyDescent="0.3">
      <c r="A49" t="s">
        <v>75</v>
      </c>
      <c r="B49" s="15" t="s">
        <v>76</v>
      </c>
      <c r="C49" t="s">
        <v>64</v>
      </c>
      <c r="D49" s="37">
        <v>11</v>
      </c>
      <c r="E49" s="9"/>
      <c r="F49" s="9"/>
      <c r="G49" s="9">
        <f t="shared" si="28"/>
        <v>0</v>
      </c>
      <c r="H49" s="9">
        <f t="shared" si="29"/>
        <v>0</v>
      </c>
      <c r="I49" s="9">
        <f t="shared" si="30"/>
        <v>0</v>
      </c>
      <c r="J49" s="9">
        <f t="shared" si="31"/>
        <v>0</v>
      </c>
    </row>
    <row r="50" spans="1:10" ht="15.6" x14ac:dyDescent="0.3">
      <c r="A50" s="5" t="s">
        <v>77</v>
      </c>
      <c r="B50" s="14" t="s">
        <v>78</v>
      </c>
      <c r="C50" s="5"/>
      <c r="D50" s="38"/>
      <c r="E50" s="8"/>
      <c r="F50" s="8"/>
      <c r="G50" s="8"/>
      <c r="H50" s="11">
        <f>SUM(H51:H56)</f>
        <v>0</v>
      </c>
      <c r="I50" s="11">
        <f t="shared" ref="I50:J50" si="32">SUM(I51:I56)</f>
        <v>0</v>
      </c>
      <c r="J50" s="11">
        <f t="shared" si="32"/>
        <v>0</v>
      </c>
    </row>
    <row r="51" spans="1:10" ht="28.8" x14ac:dyDescent="0.3">
      <c r="A51" t="s">
        <v>79</v>
      </c>
      <c r="B51" s="15" t="s">
        <v>80</v>
      </c>
      <c r="C51" t="s">
        <v>49</v>
      </c>
      <c r="D51" s="37">
        <v>3.81</v>
      </c>
      <c r="E51" s="9"/>
      <c r="F51" s="9"/>
      <c r="G51" s="9">
        <f t="shared" ref="G51:G56" si="33">F51+E51</f>
        <v>0</v>
      </c>
      <c r="H51" s="9">
        <f t="shared" ref="H51:H56" si="34">D51*E51</f>
        <v>0</v>
      </c>
      <c r="I51" s="9">
        <f t="shared" ref="I51:I56" si="35">D51*F51</f>
        <v>0</v>
      </c>
      <c r="J51" s="9">
        <f t="shared" ref="J51:J56" si="36">H51+I51</f>
        <v>0</v>
      </c>
    </row>
    <row r="52" spans="1:10" ht="43.2" x14ac:dyDescent="0.3">
      <c r="A52" t="s">
        <v>81</v>
      </c>
      <c r="B52" s="15" t="s">
        <v>82</v>
      </c>
      <c r="C52" t="s">
        <v>18</v>
      </c>
      <c r="D52" s="37">
        <v>131.38</v>
      </c>
      <c r="E52" s="9"/>
      <c r="F52" s="9"/>
      <c r="G52" s="9">
        <f t="shared" si="33"/>
        <v>0</v>
      </c>
      <c r="H52" s="9">
        <f t="shared" si="34"/>
        <v>0</v>
      </c>
      <c r="I52" s="9">
        <f t="shared" si="35"/>
        <v>0</v>
      </c>
      <c r="J52" s="9">
        <f t="shared" si="36"/>
        <v>0</v>
      </c>
    </row>
    <row r="53" spans="1:10" ht="43.2" x14ac:dyDescent="0.3">
      <c r="A53" t="s">
        <v>83</v>
      </c>
      <c r="B53" s="15" t="s">
        <v>72</v>
      </c>
      <c r="C53" t="s">
        <v>64</v>
      </c>
      <c r="D53" s="37">
        <v>60</v>
      </c>
      <c r="E53" s="9"/>
      <c r="F53" s="9"/>
      <c r="G53" s="9">
        <f t="shared" si="33"/>
        <v>0</v>
      </c>
      <c r="H53" s="9">
        <f t="shared" si="34"/>
        <v>0</v>
      </c>
      <c r="I53" s="9">
        <f t="shared" si="35"/>
        <v>0</v>
      </c>
      <c r="J53" s="9">
        <f t="shared" si="36"/>
        <v>0</v>
      </c>
    </row>
    <row r="54" spans="1:10" ht="43.2" x14ac:dyDescent="0.3">
      <c r="A54" t="s">
        <v>84</v>
      </c>
      <c r="B54" s="15" t="s">
        <v>85</v>
      </c>
      <c r="C54" t="s">
        <v>64</v>
      </c>
      <c r="D54" s="37">
        <v>81</v>
      </c>
      <c r="E54" s="9"/>
      <c r="F54" s="9"/>
      <c r="G54" s="9">
        <f t="shared" si="33"/>
        <v>0</v>
      </c>
      <c r="H54" s="9">
        <f t="shared" si="34"/>
        <v>0</v>
      </c>
      <c r="I54" s="9">
        <f t="shared" si="35"/>
        <v>0</v>
      </c>
      <c r="J54" s="9">
        <f t="shared" si="36"/>
        <v>0</v>
      </c>
    </row>
    <row r="55" spans="1:10" ht="43.2" x14ac:dyDescent="0.3">
      <c r="A55" t="s">
        <v>86</v>
      </c>
      <c r="B55" s="15" t="s">
        <v>87</v>
      </c>
      <c r="C55" t="s">
        <v>64</v>
      </c>
      <c r="D55" s="37">
        <v>86</v>
      </c>
      <c r="E55" s="9"/>
      <c r="F55" s="9"/>
      <c r="G55" s="9">
        <f t="shared" si="33"/>
        <v>0</v>
      </c>
      <c r="H55" s="9">
        <f t="shared" si="34"/>
        <v>0</v>
      </c>
      <c r="I55" s="9">
        <f t="shared" si="35"/>
        <v>0</v>
      </c>
      <c r="J55" s="9">
        <f t="shared" si="36"/>
        <v>0</v>
      </c>
    </row>
    <row r="56" spans="1:10" ht="43.2" x14ac:dyDescent="0.3">
      <c r="A56" t="s">
        <v>88</v>
      </c>
      <c r="B56" s="15" t="s">
        <v>76</v>
      </c>
      <c r="C56" t="s">
        <v>64</v>
      </c>
      <c r="D56" s="37">
        <v>7</v>
      </c>
      <c r="E56" s="9"/>
      <c r="F56" s="9"/>
      <c r="G56" s="9">
        <f t="shared" si="33"/>
        <v>0</v>
      </c>
      <c r="H56" s="9">
        <f t="shared" si="34"/>
        <v>0</v>
      </c>
      <c r="I56" s="9">
        <f t="shared" si="35"/>
        <v>0</v>
      </c>
      <c r="J56" s="9">
        <f t="shared" si="36"/>
        <v>0</v>
      </c>
    </row>
    <row r="57" spans="1:10" ht="15.6" x14ac:dyDescent="0.3">
      <c r="A57" s="5" t="s">
        <v>89</v>
      </c>
      <c r="B57" s="14" t="s">
        <v>90</v>
      </c>
      <c r="C57" s="5"/>
      <c r="D57" s="38"/>
      <c r="E57" s="8"/>
      <c r="F57" s="8"/>
      <c r="G57" s="8"/>
      <c r="H57" s="11">
        <f>SUM(H58:H61)</f>
        <v>0</v>
      </c>
      <c r="I57" s="11">
        <f t="shared" ref="I57:J57" si="37">SUM(I58:I61)</f>
        <v>0</v>
      </c>
      <c r="J57" s="11">
        <f t="shared" si="37"/>
        <v>0</v>
      </c>
    </row>
    <row r="58" spans="1:10" ht="43.2" x14ac:dyDescent="0.3">
      <c r="A58" t="s">
        <v>91</v>
      </c>
      <c r="B58" s="15" t="s">
        <v>92</v>
      </c>
      <c r="C58" t="s">
        <v>18</v>
      </c>
      <c r="D58" s="37">
        <v>44.66</v>
      </c>
      <c r="E58" s="9"/>
      <c r="F58" s="9"/>
      <c r="G58" s="9">
        <f t="shared" ref="G58:G61" si="38">F58+E58</f>
        <v>0</v>
      </c>
      <c r="H58" s="9">
        <f t="shared" ref="H58:H61" si="39">D58*E58</f>
        <v>0</v>
      </c>
      <c r="I58" s="9">
        <f t="shared" ref="I58:I61" si="40">D58*F58</f>
        <v>0</v>
      </c>
      <c r="J58" s="9">
        <f t="shared" ref="J58:J61" si="41">H58+I58</f>
        <v>0</v>
      </c>
    </row>
    <row r="59" spans="1:10" ht="43.2" x14ac:dyDescent="0.3">
      <c r="A59" t="s">
        <v>93</v>
      </c>
      <c r="B59" s="15" t="s">
        <v>94</v>
      </c>
      <c r="C59" t="s">
        <v>49</v>
      </c>
      <c r="D59" s="37">
        <v>5.36</v>
      </c>
      <c r="E59" s="9"/>
      <c r="F59" s="9"/>
      <c r="G59" s="9">
        <f t="shared" si="38"/>
        <v>0</v>
      </c>
      <c r="H59" s="9">
        <f t="shared" si="39"/>
        <v>0</v>
      </c>
      <c r="I59" s="9">
        <f t="shared" si="40"/>
        <v>0</v>
      </c>
      <c r="J59" s="9">
        <f t="shared" si="41"/>
        <v>0</v>
      </c>
    </row>
    <row r="60" spans="1:10" ht="28.8" x14ac:dyDescent="0.3">
      <c r="A60" t="s">
        <v>95</v>
      </c>
      <c r="B60" s="15" t="s">
        <v>96</v>
      </c>
      <c r="C60" t="s">
        <v>64</v>
      </c>
      <c r="D60" s="37">
        <v>203</v>
      </c>
      <c r="E60" s="9"/>
      <c r="F60" s="9"/>
      <c r="G60" s="9">
        <f t="shared" si="38"/>
        <v>0</v>
      </c>
      <c r="H60" s="9">
        <f t="shared" si="39"/>
        <v>0</v>
      </c>
      <c r="I60" s="9">
        <f t="shared" si="40"/>
        <v>0</v>
      </c>
      <c r="J60" s="9">
        <f t="shared" si="41"/>
        <v>0</v>
      </c>
    </row>
    <row r="61" spans="1:10" ht="28.8" x14ac:dyDescent="0.3">
      <c r="A61" t="s">
        <v>97</v>
      </c>
      <c r="B61" s="15" t="s">
        <v>98</v>
      </c>
      <c r="C61" t="s">
        <v>64</v>
      </c>
      <c r="D61" s="37">
        <v>89</v>
      </c>
      <c r="E61" s="9"/>
      <c r="F61" s="9"/>
      <c r="G61" s="9">
        <f t="shared" si="38"/>
        <v>0</v>
      </c>
      <c r="H61" s="9">
        <f t="shared" si="39"/>
        <v>0</v>
      </c>
      <c r="I61" s="9">
        <f t="shared" si="40"/>
        <v>0</v>
      </c>
      <c r="J61" s="9">
        <f t="shared" si="41"/>
        <v>0</v>
      </c>
    </row>
    <row r="62" spans="1:10" ht="15.6" x14ac:dyDescent="0.3">
      <c r="A62" s="5" t="s">
        <v>99</v>
      </c>
      <c r="B62" s="14" t="s">
        <v>100</v>
      </c>
      <c r="C62" s="5"/>
      <c r="D62" s="38"/>
      <c r="E62" s="8"/>
      <c r="F62" s="8"/>
      <c r="G62" s="8"/>
      <c r="H62" s="11">
        <f>SUM(H63:H64)</f>
        <v>0</v>
      </c>
      <c r="I62" s="11">
        <f t="shared" ref="I62" si="42">SUM(I63:I64)</f>
        <v>0</v>
      </c>
      <c r="J62" s="11">
        <f t="shared" ref="J62" si="43">SUM(J63:J64)</f>
        <v>0</v>
      </c>
    </row>
    <row r="63" spans="1:10" ht="28.8" x14ac:dyDescent="0.3">
      <c r="A63" t="s">
        <v>101</v>
      </c>
      <c r="B63" s="15" t="s">
        <v>102</v>
      </c>
      <c r="C63" t="s">
        <v>44</v>
      </c>
      <c r="D63" s="37">
        <v>21</v>
      </c>
      <c r="E63" s="9"/>
      <c r="F63" s="9"/>
      <c r="G63" s="9">
        <f t="shared" ref="G63:G64" si="44">F63+E63</f>
        <v>0</v>
      </c>
      <c r="H63" s="9">
        <f t="shared" ref="H63:H64" si="45">D63*E63</f>
        <v>0</v>
      </c>
      <c r="I63" s="9">
        <f t="shared" ref="I63:I64" si="46">D63*F63</f>
        <v>0</v>
      </c>
      <c r="J63" s="9">
        <f t="shared" ref="J63:J64" si="47">H63+I63</f>
        <v>0</v>
      </c>
    </row>
    <row r="64" spans="1:10" ht="28.8" x14ac:dyDescent="0.3">
      <c r="A64" t="s">
        <v>103</v>
      </c>
      <c r="B64" s="15" t="s">
        <v>104</v>
      </c>
      <c r="C64" t="s">
        <v>44</v>
      </c>
      <c r="D64" s="37">
        <v>18.2</v>
      </c>
      <c r="E64" s="9"/>
      <c r="F64" s="9"/>
      <c r="G64" s="9">
        <f t="shared" si="44"/>
        <v>0</v>
      </c>
      <c r="H64" s="9">
        <f t="shared" si="45"/>
        <v>0</v>
      </c>
      <c r="I64" s="9">
        <f t="shared" si="46"/>
        <v>0</v>
      </c>
      <c r="J64" s="9">
        <f t="shared" si="47"/>
        <v>0</v>
      </c>
    </row>
    <row r="65" spans="1:10" ht="15.6" x14ac:dyDescent="0.3">
      <c r="A65" s="5" t="s">
        <v>105</v>
      </c>
      <c r="B65" s="14" t="s">
        <v>106</v>
      </c>
      <c r="C65" s="5"/>
      <c r="D65" s="38"/>
      <c r="E65" s="8"/>
      <c r="F65" s="8"/>
      <c r="G65" s="8"/>
      <c r="H65" s="11">
        <f>SUM(H66:H68)</f>
        <v>0</v>
      </c>
      <c r="I65" s="11">
        <f t="shared" ref="I65:J65" si="48">SUM(I66:I68)</f>
        <v>0</v>
      </c>
      <c r="J65" s="11">
        <f t="shared" si="48"/>
        <v>0</v>
      </c>
    </row>
    <row r="66" spans="1:10" ht="28.8" x14ac:dyDescent="0.3">
      <c r="A66" t="s">
        <v>107</v>
      </c>
      <c r="B66" s="15" t="s">
        <v>108</v>
      </c>
      <c r="C66" t="s">
        <v>18</v>
      </c>
      <c r="D66" s="37">
        <v>40.75</v>
      </c>
      <c r="E66" s="9"/>
      <c r="F66" s="9"/>
      <c r="G66" s="9">
        <f t="shared" ref="G66:G68" si="49">F66+E66</f>
        <v>0</v>
      </c>
      <c r="H66" s="9">
        <f t="shared" ref="H66:H68" si="50">D66*E66</f>
        <v>0</v>
      </c>
      <c r="I66" s="9">
        <f t="shared" ref="I66:I68" si="51">D66*F66</f>
        <v>0</v>
      </c>
      <c r="J66" s="9">
        <f t="shared" ref="J66:J68" si="52">H66+I66</f>
        <v>0</v>
      </c>
    </row>
    <row r="67" spans="1:10" ht="28.8" x14ac:dyDescent="0.3">
      <c r="A67" t="s">
        <v>109</v>
      </c>
      <c r="B67" s="15" t="s">
        <v>110</v>
      </c>
      <c r="C67" t="s">
        <v>18</v>
      </c>
      <c r="D67" s="37">
        <v>6.54</v>
      </c>
      <c r="E67" s="9"/>
      <c r="F67" s="9"/>
      <c r="G67" s="9">
        <f t="shared" si="49"/>
        <v>0</v>
      </c>
      <c r="H67" s="9">
        <f t="shared" si="50"/>
        <v>0</v>
      </c>
      <c r="I67" s="9">
        <f t="shared" si="51"/>
        <v>0</v>
      </c>
      <c r="J67" s="9">
        <f t="shared" si="52"/>
        <v>0</v>
      </c>
    </row>
    <row r="68" spans="1:10" ht="43.2" x14ac:dyDescent="0.3">
      <c r="A68" t="s">
        <v>111</v>
      </c>
      <c r="B68" s="15" t="s">
        <v>112</v>
      </c>
      <c r="C68" t="s">
        <v>18</v>
      </c>
      <c r="D68" s="37">
        <v>54.38</v>
      </c>
      <c r="E68" s="9"/>
      <c r="F68" s="9"/>
      <c r="G68" s="9">
        <f t="shared" si="49"/>
        <v>0</v>
      </c>
      <c r="H68" s="9">
        <f t="shared" si="50"/>
        <v>0</v>
      </c>
      <c r="I68" s="9">
        <f t="shared" si="51"/>
        <v>0</v>
      </c>
      <c r="J68" s="9">
        <f t="shared" si="52"/>
        <v>0</v>
      </c>
    </row>
    <row r="69" spans="1:10" ht="15.6" x14ac:dyDescent="0.3">
      <c r="A69" s="4" t="s">
        <v>113</v>
      </c>
      <c r="B69" s="13" t="s">
        <v>114</v>
      </c>
      <c r="C69" s="4"/>
      <c r="D69" s="39"/>
      <c r="E69" s="7"/>
      <c r="F69" s="7"/>
      <c r="G69" s="7"/>
      <c r="H69" s="10">
        <f>H70+H73</f>
        <v>0</v>
      </c>
      <c r="I69" s="10">
        <f t="shared" ref="I69:J69" si="53">I70+I73</f>
        <v>0</v>
      </c>
      <c r="J69" s="10">
        <f t="shared" si="53"/>
        <v>0</v>
      </c>
    </row>
    <row r="70" spans="1:10" ht="15.6" x14ac:dyDescent="0.3">
      <c r="A70" s="5" t="s">
        <v>115</v>
      </c>
      <c r="B70" s="14" t="s">
        <v>116</v>
      </c>
      <c r="C70" s="5"/>
      <c r="D70" s="38"/>
      <c r="E70" s="8"/>
      <c r="F70" s="8"/>
      <c r="G70" s="8"/>
      <c r="H70" s="11">
        <f>SUM(H71:H72)</f>
        <v>0</v>
      </c>
      <c r="I70" s="11">
        <f t="shared" ref="I70" si="54">SUM(I71:I72)</f>
        <v>0</v>
      </c>
      <c r="J70" s="11">
        <f t="shared" ref="J70" si="55">SUM(J71:J72)</f>
        <v>0</v>
      </c>
    </row>
    <row r="71" spans="1:10" ht="43.2" x14ac:dyDescent="0.3">
      <c r="A71" t="s">
        <v>117</v>
      </c>
      <c r="B71" s="15" t="s">
        <v>118</v>
      </c>
      <c r="C71" t="s">
        <v>18</v>
      </c>
      <c r="D71" s="37">
        <v>97.52</v>
      </c>
      <c r="E71" s="9"/>
      <c r="F71" s="9"/>
      <c r="G71" s="9">
        <f t="shared" ref="G71:G72" si="56">F71+E71</f>
        <v>0</v>
      </c>
      <c r="H71" s="9">
        <f t="shared" ref="H71:H72" si="57">D71*E71</f>
        <v>0</v>
      </c>
      <c r="I71" s="9">
        <f t="shared" ref="I71:I72" si="58">D71*F71</f>
        <v>0</v>
      </c>
      <c r="J71" s="9">
        <f t="shared" ref="J71:J72" si="59">H71+I71</f>
        <v>0</v>
      </c>
    </row>
    <row r="72" spans="1:10" x14ac:dyDescent="0.3">
      <c r="A72" t="s">
        <v>119</v>
      </c>
      <c r="B72" s="15" t="s">
        <v>120</v>
      </c>
      <c r="C72" t="s">
        <v>121</v>
      </c>
      <c r="D72" s="37">
        <v>13.71</v>
      </c>
      <c r="E72" s="9"/>
      <c r="F72" s="9"/>
      <c r="G72" s="9">
        <f t="shared" si="56"/>
        <v>0</v>
      </c>
      <c r="H72" s="9">
        <f t="shared" si="57"/>
        <v>0</v>
      </c>
      <c r="I72" s="9">
        <f t="shared" si="58"/>
        <v>0</v>
      </c>
      <c r="J72" s="9">
        <f t="shared" si="59"/>
        <v>0</v>
      </c>
    </row>
    <row r="73" spans="1:10" ht="15.6" x14ac:dyDescent="0.3">
      <c r="A73" s="5" t="s">
        <v>122</v>
      </c>
      <c r="B73" s="14" t="s">
        <v>123</v>
      </c>
      <c r="C73" s="5"/>
      <c r="D73" s="38"/>
      <c r="E73" s="8"/>
      <c r="F73" s="8"/>
      <c r="G73" s="8"/>
      <c r="H73" s="11">
        <f>SUM(H74:H77)</f>
        <v>0</v>
      </c>
      <c r="I73" s="11">
        <f t="shared" ref="I73:J73" si="60">SUM(I74:I77)</f>
        <v>0</v>
      </c>
      <c r="J73" s="11">
        <f t="shared" si="60"/>
        <v>0</v>
      </c>
    </row>
    <row r="74" spans="1:10" x14ac:dyDescent="0.3">
      <c r="A74" t="s">
        <v>124</v>
      </c>
      <c r="B74" s="15" t="s">
        <v>125</v>
      </c>
      <c r="C74" t="s">
        <v>121</v>
      </c>
      <c r="D74" s="37">
        <v>2.5</v>
      </c>
      <c r="E74" s="9"/>
      <c r="F74" s="9"/>
      <c r="G74" s="9">
        <f t="shared" ref="G74:G77" si="61">F74+E74</f>
        <v>0</v>
      </c>
      <c r="H74" s="9">
        <f t="shared" ref="H74:H77" si="62">D74*E74</f>
        <v>0</v>
      </c>
      <c r="I74" s="9">
        <f t="shared" ref="I74:I77" si="63">D74*F74</f>
        <v>0</v>
      </c>
      <c r="J74" s="9">
        <f t="shared" ref="J74:J77" si="64">H74+I74</f>
        <v>0</v>
      </c>
    </row>
    <row r="75" spans="1:10" x14ac:dyDescent="0.3">
      <c r="A75" t="s">
        <v>126</v>
      </c>
      <c r="B75" s="15" t="s">
        <v>127</v>
      </c>
      <c r="C75" t="s">
        <v>121</v>
      </c>
      <c r="D75" s="37">
        <v>4</v>
      </c>
      <c r="E75" s="9"/>
      <c r="F75" s="9"/>
      <c r="G75" s="9">
        <f t="shared" si="61"/>
        <v>0</v>
      </c>
      <c r="H75" s="9">
        <f t="shared" si="62"/>
        <v>0</v>
      </c>
      <c r="I75" s="9">
        <f t="shared" si="63"/>
        <v>0</v>
      </c>
      <c r="J75" s="9">
        <f t="shared" si="64"/>
        <v>0</v>
      </c>
    </row>
    <row r="76" spans="1:10" ht="28.8" x14ac:dyDescent="0.3">
      <c r="A76" t="s">
        <v>128</v>
      </c>
      <c r="B76" s="15" t="s">
        <v>129</v>
      </c>
      <c r="C76" t="s">
        <v>121</v>
      </c>
      <c r="D76" s="37">
        <v>3.51</v>
      </c>
      <c r="E76" s="9"/>
      <c r="F76" s="9"/>
      <c r="G76" s="9">
        <f t="shared" si="61"/>
        <v>0</v>
      </c>
      <c r="H76" s="9">
        <f t="shared" si="62"/>
        <v>0</v>
      </c>
      <c r="I76" s="9">
        <f t="shared" si="63"/>
        <v>0</v>
      </c>
      <c r="J76" s="9">
        <f t="shared" si="64"/>
        <v>0</v>
      </c>
    </row>
    <row r="77" spans="1:10" ht="28.8" x14ac:dyDescent="0.3">
      <c r="A77" t="s">
        <v>130</v>
      </c>
      <c r="B77" s="15" t="s">
        <v>131</v>
      </c>
      <c r="C77" t="s">
        <v>121</v>
      </c>
      <c r="D77" s="37">
        <v>4.2</v>
      </c>
      <c r="E77" s="9"/>
      <c r="F77" s="9"/>
      <c r="G77" s="9">
        <f t="shared" si="61"/>
        <v>0</v>
      </c>
      <c r="H77" s="9">
        <f t="shared" si="62"/>
        <v>0</v>
      </c>
      <c r="I77" s="9">
        <f t="shared" si="63"/>
        <v>0</v>
      </c>
      <c r="J77" s="9">
        <f t="shared" si="64"/>
        <v>0</v>
      </c>
    </row>
    <row r="78" spans="1:10" ht="15.6" x14ac:dyDescent="0.3">
      <c r="A78" s="4" t="s">
        <v>132</v>
      </c>
      <c r="B78" s="13" t="s">
        <v>133</v>
      </c>
      <c r="C78" s="4"/>
      <c r="D78" s="39"/>
      <c r="E78" s="7"/>
      <c r="F78" s="7"/>
      <c r="G78" s="7"/>
      <c r="H78" s="11">
        <f>SUM(H79:H82)</f>
        <v>0</v>
      </c>
      <c r="I78" s="11">
        <f t="shared" ref="I78:J78" si="65">SUM(I79:I82)</f>
        <v>0</v>
      </c>
      <c r="J78" s="11">
        <f t="shared" si="65"/>
        <v>0</v>
      </c>
    </row>
    <row r="79" spans="1:10" ht="28.8" x14ac:dyDescent="0.3">
      <c r="A79" t="s">
        <v>134</v>
      </c>
      <c r="B79" s="15" t="s">
        <v>135</v>
      </c>
      <c r="C79" t="s">
        <v>136</v>
      </c>
      <c r="D79" s="37">
        <v>2</v>
      </c>
      <c r="E79" s="9"/>
      <c r="F79" s="9"/>
      <c r="G79" s="9">
        <f t="shared" ref="G79:G82" si="66">F79+E79</f>
        <v>0</v>
      </c>
      <c r="H79" s="9">
        <f t="shared" ref="H79:H82" si="67">D79*E79</f>
        <v>0</v>
      </c>
      <c r="I79" s="9">
        <f t="shared" ref="I79:I82" si="68">D79*F79</f>
        <v>0</v>
      </c>
      <c r="J79" s="9">
        <f t="shared" ref="J79:J82" si="69">H79+I79</f>
        <v>0</v>
      </c>
    </row>
    <row r="80" spans="1:10" ht="28.8" x14ac:dyDescent="0.3">
      <c r="A80" t="s">
        <v>137</v>
      </c>
      <c r="B80" s="15" t="s">
        <v>138</v>
      </c>
      <c r="C80" t="s">
        <v>136</v>
      </c>
      <c r="D80" s="37">
        <v>2</v>
      </c>
      <c r="E80" s="9"/>
      <c r="F80" s="9"/>
      <c r="G80" s="9">
        <f t="shared" si="66"/>
        <v>0</v>
      </c>
      <c r="H80" s="9">
        <f t="shared" si="67"/>
        <v>0</v>
      </c>
      <c r="I80" s="9">
        <f t="shared" si="68"/>
        <v>0</v>
      </c>
      <c r="J80" s="9">
        <f t="shared" si="69"/>
        <v>0</v>
      </c>
    </row>
    <row r="81" spans="1:10" ht="28.8" x14ac:dyDescent="0.3">
      <c r="A81" t="s">
        <v>139</v>
      </c>
      <c r="B81" s="15" t="s">
        <v>140</v>
      </c>
      <c r="C81" t="s">
        <v>136</v>
      </c>
      <c r="D81" s="37">
        <v>2</v>
      </c>
      <c r="E81" s="9"/>
      <c r="F81" s="9"/>
      <c r="G81" s="9">
        <f t="shared" si="66"/>
        <v>0</v>
      </c>
      <c r="H81" s="9">
        <f t="shared" si="67"/>
        <v>0</v>
      </c>
      <c r="I81" s="9">
        <f t="shared" si="68"/>
        <v>0</v>
      </c>
      <c r="J81" s="9">
        <f t="shared" si="69"/>
        <v>0</v>
      </c>
    </row>
    <row r="82" spans="1:10" ht="43.2" x14ac:dyDescent="0.3">
      <c r="A82" t="s">
        <v>141</v>
      </c>
      <c r="B82" s="15" t="s">
        <v>142</v>
      </c>
      <c r="C82" t="s">
        <v>136</v>
      </c>
      <c r="D82" s="37">
        <v>2</v>
      </c>
      <c r="E82" s="9"/>
      <c r="F82" s="9"/>
      <c r="G82" s="9">
        <f t="shared" si="66"/>
        <v>0</v>
      </c>
      <c r="H82" s="9">
        <f t="shared" si="67"/>
        <v>0</v>
      </c>
      <c r="I82" s="9">
        <f t="shared" si="68"/>
        <v>0</v>
      </c>
      <c r="J82" s="9">
        <f t="shared" si="69"/>
        <v>0</v>
      </c>
    </row>
    <row r="83" spans="1:10" ht="15.6" x14ac:dyDescent="0.3">
      <c r="A83" s="4" t="s">
        <v>143</v>
      </c>
      <c r="B83" s="13" t="s">
        <v>144</v>
      </c>
      <c r="C83" s="4"/>
      <c r="D83" s="39"/>
      <c r="E83" s="7"/>
      <c r="F83" s="7"/>
      <c r="G83" s="7"/>
      <c r="H83" s="10">
        <f>H84+H88+H94</f>
        <v>0</v>
      </c>
      <c r="I83" s="10">
        <f t="shared" ref="I83:J83" si="70">I84+I88+I94</f>
        <v>0</v>
      </c>
      <c r="J83" s="10">
        <f t="shared" si="70"/>
        <v>0</v>
      </c>
    </row>
    <row r="84" spans="1:10" ht="15.6" x14ac:dyDescent="0.3">
      <c r="A84" s="5" t="s">
        <v>145</v>
      </c>
      <c r="B84" s="14" t="s">
        <v>146</v>
      </c>
      <c r="C84" s="5"/>
      <c r="D84" s="38"/>
      <c r="E84" s="8"/>
      <c r="F84" s="8"/>
      <c r="G84" s="8"/>
      <c r="H84" s="11">
        <f>SUM(H85:H87)</f>
        <v>0</v>
      </c>
      <c r="I84" s="11">
        <f t="shared" ref="I84:J84" si="71">SUM(I85:I87)</f>
        <v>0</v>
      </c>
      <c r="J84" s="11">
        <f t="shared" si="71"/>
        <v>0</v>
      </c>
    </row>
    <row r="85" spans="1:10" ht="43.2" x14ac:dyDescent="0.3">
      <c r="A85" t="s">
        <v>147</v>
      </c>
      <c r="B85" s="15" t="s">
        <v>148</v>
      </c>
      <c r="C85" t="s">
        <v>18</v>
      </c>
      <c r="D85" s="37">
        <v>215.95</v>
      </c>
      <c r="E85" s="9"/>
      <c r="F85" s="9"/>
      <c r="G85" s="9">
        <f t="shared" ref="G85:G87" si="72">F85+E85</f>
        <v>0</v>
      </c>
      <c r="H85" s="9">
        <f t="shared" ref="H85:H87" si="73">D85*E85</f>
        <v>0</v>
      </c>
      <c r="I85" s="9">
        <f t="shared" ref="I85:I87" si="74">D85*F85</f>
        <v>0</v>
      </c>
      <c r="J85" s="9">
        <f t="shared" ref="J85:J87" si="75">H85+I85</f>
        <v>0</v>
      </c>
    </row>
    <row r="86" spans="1:10" ht="57.6" x14ac:dyDescent="0.3">
      <c r="A86" t="s">
        <v>149</v>
      </c>
      <c r="B86" s="15" t="s">
        <v>150</v>
      </c>
      <c r="C86" t="s">
        <v>18</v>
      </c>
      <c r="D86" s="37">
        <v>129.9</v>
      </c>
      <c r="E86" s="9"/>
      <c r="F86" s="9"/>
      <c r="G86" s="9">
        <f t="shared" si="72"/>
        <v>0</v>
      </c>
      <c r="H86" s="9">
        <f t="shared" si="73"/>
        <v>0</v>
      </c>
      <c r="I86" s="9">
        <f t="shared" si="74"/>
        <v>0</v>
      </c>
      <c r="J86" s="9">
        <f t="shared" si="75"/>
        <v>0</v>
      </c>
    </row>
    <row r="87" spans="1:10" ht="43.2" x14ac:dyDescent="0.3">
      <c r="A87" t="s">
        <v>151</v>
      </c>
      <c r="B87" s="15" t="s">
        <v>152</v>
      </c>
      <c r="C87" t="s">
        <v>18</v>
      </c>
      <c r="D87" s="37">
        <v>86.05</v>
      </c>
      <c r="E87" s="9"/>
      <c r="F87" s="9"/>
      <c r="G87" s="9">
        <f t="shared" si="72"/>
        <v>0</v>
      </c>
      <c r="H87" s="9">
        <f t="shared" si="73"/>
        <v>0</v>
      </c>
      <c r="I87" s="9">
        <f t="shared" si="74"/>
        <v>0</v>
      </c>
      <c r="J87" s="9">
        <f t="shared" si="75"/>
        <v>0</v>
      </c>
    </row>
    <row r="88" spans="1:10" ht="15.6" x14ac:dyDescent="0.3">
      <c r="A88" s="5" t="s">
        <v>153</v>
      </c>
      <c r="B88" s="14" t="s">
        <v>154</v>
      </c>
      <c r="C88" s="5"/>
      <c r="D88" s="38"/>
      <c r="E88" s="8"/>
      <c r="F88" s="8"/>
      <c r="G88" s="8"/>
      <c r="H88" s="11">
        <f>SUM(H89:H93)</f>
        <v>0</v>
      </c>
      <c r="I88" s="11">
        <f t="shared" ref="I88:J88" si="76">SUM(I89:I93)</f>
        <v>0</v>
      </c>
      <c r="J88" s="11">
        <f t="shared" si="76"/>
        <v>0</v>
      </c>
    </row>
    <row r="89" spans="1:10" ht="28.8" x14ac:dyDescent="0.3">
      <c r="A89" t="s">
        <v>155</v>
      </c>
      <c r="B89" s="15" t="s">
        <v>156</v>
      </c>
      <c r="C89" t="s">
        <v>18</v>
      </c>
      <c r="D89" s="37">
        <v>41.1</v>
      </c>
      <c r="E89" s="9"/>
      <c r="F89" s="9"/>
      <c r="G89" s="9">
        <f t="shared" ref="G89:G93" si="77">F89+E89</f>
        <v>0</v>
      </c>
      <c r="H89" s="9">
        <f t="shared" ref="H89:H93" si="78">D89*E89</f>
        <v>0</v>
      </c>
      <c r="I89" s="9">
        <f t="shared" ref="I89:I93" si="79">D89*F89</f>
        <v>0</v>
      </c>
      <c r="J89" s="9">
        <f t="shared" ref="J89:J93" si="80">H89+I89</f>
        <v>0</v>
      </c>
    </row>
    <row r="90" spans="1:10" ht="28.8" x14ac:dyDescent="0.3">
      <c r="A90" t="s">
        <v>157</v>
      </c>
      <c r="B90" s="15" t="s">
        <v>158</v>
      </c>
      <c r="C90" t="s">
        <v>18</v>
      </c>
      <c r="D90" s="37">
        <v>129.9</v>
      </c>
      <c r="E90" s="9"/>
      <c r="F90" s="9"/>
      <c r="G90" s="9">
        <f t="shared" si="77"/>
        <v>0</v>
      </c>
      <c r="H90" s="9">
        <f t="shared" si="78"/>
        <v>0</v>
      </c>
      <c r="I90" s="9">
        <f t="shared" si="79"/>
        <v>0</v>
      </c>
      <c r="J90" s="9">
        <f t="shared" si="80"/>
        <v>0</v>
      </c>
    </row>
    <row r="91" spans="1:10" ht="28.8" x14ac:dyDescent="0.3">
      <c r="A91" t="s">
        <v>159</v>
      </c>
      <c r="B91" s="15" t="s">
        <v>160</v>
      </c>
      <c r="C91" t="s">
        <v>18</v>
      </c>
      <c r="D91" s="37">
        <v>86.05</v>
      </c>
      <c r="E91" s="9"/>
      <c r="F91" s="9"/>
      <c r="G91" s="9">
        <f t="shared" si="77"/>
        <v>0</v>
      </c>
      <c r="H91" s="9">
        <f t="shared" si="78"/>
        <v>0</v>
      </c>
      <c r="I91" s="9">
        <f t="shared" si="79"/>
        <v>0</v>
      </c>
      <c r="J91" s="9">
        <f t="shared" si="80"/>
        <v>0</v>
      </c>
    </row>
    <row r="92" spans="1:10" ht="28.8" x14ac:dyDescent="0.3">
      <c r="A92" t="s">
        <v>161</v>
      </c>
      <c r="B92" s="15" t="s">
        <v>162</v>
      </c>
      <c r="C92" t="s">
        <v>18</v>
      </c>
      <c r="D92" s="37">
        <v>41.1</v>
      </c>
      <c r="E92" s="9"/>
      <c r="F92" s="9"/>
      <c r="G92" s="9">
        <f t="shared" si="77"/>
        <v>0</v>
      </c>
      <c r="H92" s="9">
        <f t="shared" si="78"/>
        <v>0</v>
      </c>
      <c r="I92" s="9">
        <f t="shared" si="79"/>
        <v>0</v>
      </c>
      <c r="J92" s="9">
        <f t="shared" si="80"/>
        <v>0</v>
      </c>
    </row>
    <row r="93" spans="1:10" ht="28.8" x14ac:dyDescent="0.3">
      <c r="A93" t="s">
        <v>163</v>
      </c>
      <c r="B93" s="15" t="s">
        <v>164</v>
      </c>
      <c r="C93" t="s">
        <v>18</v>
      </c>
      <c r="D93" s="37">
        <v>215.95</v>
      </c>
      <c r="E93" s="9"/>
      <c r="F93" s="9"/>
      <c r="G93" s="9">
        <f t="shared" si="77"/>
        <v>0</v>
      </c>
      <c r="H93" s="9">
        <f t="shared" si="78"/>
        <v>0</v>
      </c>
      <c r="I93" s="9">
        <f t="shared" si="79"/>
        <v>0</v>
      </c>
      <c r="J93" s="9">
        <f t="shared" si="80"/>
        <v>0</v>
      </c>
    </row>
    <row r="94" spans="1:10" ht="15.6" x14ac:dyDescent="0.3">
      <c r="A94" s="5" t="s">
        <v>165</v>
      </c>
      <c r="B94" s="14" t="s">
        <v>166</v>
      </c>
      <c r="C94" s="5"/>
      <c r="D94" s="38"/>
      <c r="E94" s="8"/>
      <c r="F94" s="8"/>
      <c r="G94" s="8"/>
      <c r="H94" s="11">
        <f>SUM(H95:H96)</f>
        <v>0</v>
      </c>
      <c r="I94" s="11">
        <f t="shared" ref="I94" si="81">SUM(I95:I96)</f>
        <v>0</v>
      </c>
      <c r="J94" s="11">
        <f t="shared" ref="J94" si="82">SUM(J95:J96)</f>
        <v>0</v>
      </c>
    </row>
    <row r="95" spans="1:10" ht="28.8" x14ac:dyDescent="0.3">
      <c r="A95" t="s">
        <v>167</v>
      </c>
      <c r="B95" s="15" t="s">
        <v>168</v>
      </c>
      <c r="C95" t="s">
        <v>18</v>
      </c>
      <c r="D95" s="37">
        <v>49.49</v>
      </c>
      <c r="E95" s="9"/>
      <c r="F95" s="9"/>
      <c r="G95" s="9">
        <f t="shared" ref="G95:G96" si="83">F95+E95</f>
        <v>0</v>
      </c>
      <c r="H95" s="9">
        <f t="shared" ref="H95:H96" si="84">D95*E95</f>
        <v>0</v>
      </c>
      <c r="I95" s="9">
        <f t="shared" ref="I95:I96" si="85">D95*F95</f>
        <v>0</v>
      </c>
      <c r="J95" s="9">
        <f t="shared" ref="J95:J96" si="86">H95+I95</f>
        <v>0</v>
      </c>
    </row>
    <row r="96" spans="1:10" ht="28.8" x14ac:dyDescent="0.3">
      <c r="A96" t="s">
        <v>169</v>
      </c>
      <c r="B96" s="15" t="s">
        <v>170</v>
      </c>
      <c r="C96" t="s">
        <v>18</v>
      </c>
      <c r="D96" s="37">
        <v>3.78</v>
      </c>
      <c r="E96" s="9"/>
      <c r="F96" s="9"/>
      <c r="G96" s="9">
        <f t="shared" si="83"/>
        <v>0</v>
      </c>
      <c r="H96" s="9">
        <f t="shared" si="84"/>
        <v>0</v>
      </c>
      <c r="I96" s="9">
        <f t="shared" si="85"/>
        <v>0</v>
      </c>
      <c r="J96" s="9">
        <f t="shared" si="86"/>
        <v>0</v>
      </c>
    </row>
    <row r="97" spans="1:10" ht="15.6" x14ac:dyDescent="0.3">
      <c r="A97" s="4" t="s">
        <v>171</v>
      </c>
      <c r="B97" s="13" t="s">
        <v>172</v>
      </c>
      <c r="C97" s="4"/>
      <c r="D97" s="39"/>
      <c r="E97" s="7"/>
      <c r="F97" s="7"/>
      <c r="G97" s="7"/>
      <c r="H97" s="11">
        <f>SUM(H98:H148)</f>
        <v>0</v>
      </c>
      <c r="I97" s="11">
        <f t="shared" ref="I97:J97" si="87">SUM(I98:I148)</f>
        <v>0</v>
      </c>
      <c r="J97" s="11">
        <f t="shared" si="87"/>
        <v>0</v>
      </c>
    </row>
    <row r="98" spans="1:10" x14ac:dyDescent="0.3">
      <c r="A98" t="s">
        <v>173</v>
      </c>
      <c r="B98" s="15" t="s">
        <v>174</v>
      </c>
      <c r="C98" t="s">
        <v>136</v>
      </c>
      <c r="D98" s="37">
        <v>3</v>
      </c>
      <c r="E98" s="9"/>
      <c r="F98" s="9"/>
      <c r="G98" s="9">
        <f t="shared" ref="G98:G147" si="88">F98+E98</f>
        <v>0</v>
      </c>
      <c r="H98" s="9">
        <f t="shared" ref="H98:H147" si="89">D98*E98</f>
        <v>0</v>
      </c>
      <c r="I98" s="9">
        <f t="shared" ref="I98:I147" si="90">D98*F98</f>
        <v>0</v>
      </c>
      <c r="J98" s="9">
        <f t="shared" ref="J98:J147" si="91">H98+I98</f>
        <v>0</v>
      </c>
    </row>
    <row r="99" spans="1:10" x14ac:dyDescent="0.3">
      <c r="A99" t="s">
        <v>175</v>
      </c>
      <c r="B99" s="15" t="s">
        <v>176</v>
      </c>
      <c r="C99" t="s">
        <v>177</v>
      </c>
      <c r="D99" s="37">
        <v>3</v>
      </c>
      <c r="E99" s="9"/>
      <c r="F99" s="9"/>
      <c r="G99" s="9">
        <f t="shared" si="88"/>
        <v>0</v>
      </c>
      <c r="H99" s="9">
        <f t="shared" si="89"/>
        <v>0</v>
      </c>
      <c r="I99" s="9">
        <f t="shared" si="90"/>
        <v>0</v>
      </c>
      <c r="J99" s="9">
        <f t="shared" si="91"/>
        <v>0</v>
      </c>
    </row>
    <row r="100" spans="1:10" x14ac:dyDescent="0.3">
      <c r="A100" t="s">
        <v>178</v>
      </c>
      <c r="B100" s="15" t="s">
        <v>179</v>
      </c>
      <c r="C100" t="s">
        <v>180</v>
      </c>
      <c r="D100" s="37">
        <v>6</v>
      </c>
      <c r="E100" s="9"/>
      <c r="F100" s="9"/>
      <c r="G100" s="9">
        <f t="shared" si="88"/>
        <v>0</v>
      </c>
      <c r="H100" s="9">
        <f t="shared" si="89"/>
        <v>0</v>
      </c>
      <c r="I100" s="9">
        <f t="shared" si="90"/>
        <v>0</v>
      </c>
      <c r="J100" s="9">
        <f t="shared" si="91"/>
        <v>0</v>
      </c>
    </row>
    <row r="101" spans="1:10" x14ac:dyDescent="0.3">
      <c r="A101" t="s">
        <v>181</v>
      </c>
      <c r="B101" s="15" t="s">
        <v>182</v>
      </c>
      <c r="C101" t="s">
        <v>177</v>
      </c>
      <c r="D101" s="37">
        <v>1</v>
      </c>
      <c r="E101" s="9"/>
      <c r="F101" s="9"/>
      <c r="G101" s="9">
        <f t="shared" si="88"/>
        <v>0</v>
      </c>
      <c r="H101" s="9">
        <f t="shared" si="89"/>
        <v>0</v>
      </c>
      <c r="I101" s="9">
        <f t="shared" si="90"/>
        <v>0</v>
      </c>
      <c r="J101" s="9">
        <f t="shared" si="91"/>
        <v>0</v>
      </c>
    </row>
    <row r="102" spans="1:10" ht="43.2" x14ac:dyDescent="0.3">
      <c r="A102" t="s">
        <v>183</v>
      </c>
      <c r="B102" s="15" t="s">
        <v>184</v>
      </c>
      <c r="C102" t="s">
        <v>136</v>
      </c>
      <c r="D102" s="37">
        <v>2</v>
      </c>
      <c r="E102" s="9"/>
      <c r="F102" s="9"/>
      <c r="G102" s="9">
        <f t="shared" si="88"/>
        <v>0</v>
      </c>
      <c r="H102" s="9">
        <f t="shared" si="89"/>
        <v>0</v>
      </c>
      <c r="I102" s="9">
        <f t="shared" si="90"/>
        <v>0</v>
      </c>
      <c r="J102" s="9">
        <f t="shared" si="91"/>
        <v>0</v>
      </c>
    </row>
    <row r="103" spans="1:10" ht="28.8" x14ac:dyDescent="0.3">
      <c r="A103" t="s">
        <v>185</v>
      </c>
      <c r="B103" s="15" t="s">
        <v>186</v>
      </c>
      <c r="C103" t="s">
        <v>136</v>
      </c>
      <c r="D103" s="37">
        <v>2</v>
      </c>
      <c r="E103" s="9"/>
      <c r="F103" s="9"/>
      <c r="G103" s="9">
        <f t="shared" si="88"/>
        <v>0</v>
      </c>
      <c r="H103" s="9">
        <f t="shared" si="89"/>
        <v>0</v>
      </c>
      <c r="I103" s="9">
        <f t="shared" si="90"/>
        <v>0</v>
      </c>
      <c r="J103" s="9">
        <f t="shared" si="91"/>
        <v>0</v>
      </c>
    </row>
    <row r="104" spans="1:10" ht="43.2" x14ac:dyDescent="0.3">
      <c r="A104" t="s">
        <v>187</v>
      </c>
      <c r="B104" s="15" t="s">
        <v>188</v>
      </c>
      <c r="C104" t="s">
        <v>44</v>
      </c>
      <c r="D104" s="37">
        <v>80</v>
      </c>
      <c r="E104" s="9"/>
      <c r="F104" s="9"/>
      <c r="G104" s="9">
        <f t="shared" si="88"/>
        <v>0</v>
      </c>
      <c r="H104" s="9">
        <f t="shared" si="89"/>
        <v>0</v>
      </c>
      <c r="I104" s="9">
        <f t="shared" si="90"/>
        <v>0</v>
      </c>
      <c r="J104" s="9">
        <f t="shared" si="91"/>
        <v>0</v>
      </c>
    </row>
    <row r="105" spans="1:10" ht="28.8" x14ac:dyDescent="0.3">
      <c r="A105" t="s">
        <v>189</v>
      </c>
      <c r="B105" s="15" t="s">
        <v>190</v>
      </c>
      <c r="C105" t="s">
        <v>44</v>
      </c>
      <c r="D105" s="37">
        <v>20</v>
      </c>
      <c r="E105" s="9"/>
      <c r="F105" s="9"/>
      <c r="G105" s="9">
        <f t="shared" si="88"/>
        <v>0</v>
      </c>
      <c r="H105" s="9">
        <f t="shared" si="89"/>
        <v>0</v>
      </c>
      <c r="I105" s="9">
        <f t="shared" si="90"/>
        <v>0</v>
      </c>
      <c r="J105" s="9">
        <f t="shared" si="91"/>
        <v>0</v>
      </c>
    </row>
    <row r="106" spans="1:10" ht="43.2" x14ac:dyDescent="0.3">
      <c r="A106" t="s">
        <v>191</v>
      </c>
      <c r="B106" s="15" t="s">
        <v>192</v>
      </c>
      <c r="C106" t="s">
        <v>44</v>
      </c>
      <c r="D106" s="37">
        <v>6</v>
      </c>
      <c r="E106" s="9"/>
      <c r="F106" s="9"/>
      <c r="G106" s="9">
        <f t="shared" si="88"/>
        <v>0</v>
      </c>
      <c r="H106" s="9">
        <f t="shared" si="89"/>
        <v>0</v>
      </c>
      <c r="I106" s="9">
        <f t="shared" si="90"/>
        <v>0</v>
      </c>
      <c r="J106" s="9">
        <f t="shared" si="91"/>
        <v>0</v>
      </c>
    </row>
    <row r="107" spans="1:10" ht="28.8" x14ac:dyDescent="0.3">
      <c r="A107" t="s">
        <v>193</v>
      </c>
      <c r="B107" s="15" t="s">
        <v>194</v>
      </c>
      <c r="C107" t="s">
        <v>136</v>
      </c>
      <c r="D107" s="37">
        <v>11</v>
      </c>
      <c r="E107" s="9"/>
      <c r="F107" s="9"/>
      <c r="G107" s="9">
        <f t="shared" si="88"/>
        <v>0</v>
      </c>
      <c r="H107" s="9">
        <f t="shared" si="89"/>
        <v>0</v>
      </c>
      <c r="I107" s="9">
        <f t="shared" si="90"/>
        <v>0</v>
      </c>
      <c r="J107" s="9">
        <f t="shared" si="91"/>
        <v>0</v>
      </c>
    </row>
    <row r="108" spans="1:10" ht="43.2" x14ac:dyDescent="0.3">
      <c r="A108" t="s">
        <v>195</v>
      </c>
      <c r="B108" s="15" t="s">
        <v>196</v>
      </c>
      <c r="C108" t="s">
        <v>136</v>
      </c>
      <c r="D108" s="37">
        <v>10</v>
      </c>
      <c r="E108" s="9"/>
      <c r="F108" s="9"/>
      <c r="G108" s="9">
        <f t="shared" si="88"/>
        <v>0</v>
      </c>
      <c r="H108" s="9">
        <f t="shared" si="89"/>
        <v>0</v>
      </c>
      <c r="I108" s="9">
        <f t="shared" si="90"/>
        <v>0</v>
      </c>
      <c r="J108" s="9">
        <f t="shared" si="91"/>
        <v>0</v>
      </c>
    </row>
    <row r="109" spans="1:10" x14ac:dyDescent="0.3">
      <c r="A109" t="s">
        <v>197</v>
      </c>
      <c r="B109" s="15" t="s">
        <v>198</v>
      </c>
      <c r="C109" t="s">
        <v>180</v>
      </c>
      <c r="D109" s="37">
        <v>3</v>
      </c>
      <c r="E109" s="9"/>
      <c r="F109" s="9"/>
      <c r="G109" s="9">
        <f t="shared" si="88"/>
        <v>0</v>
      </c>
      <c r="H109" s="9">
        <f t="shared" si="89"/>
        <v>0</v>
      </c>
      <c r="I109" s="9">
        <f t="shared" si="90"/>
        <v>0</v>
      </c>
      <c r="J109" s="9">
        <f t="shared" si="91"/>
        <v>0</v>
      </c>
    </row>
    <row r="110" spans="1:10" ht="43.2" x14ac:dyDescent="0.3">
      <c r="A110" t="s">
        <v>199</v>
      </c>
      <c r="B110" s="15" t="s">
        <v>200</v>
      </c>
      <c r="C110" t="s">
        <v>44</v>
      </c>
      <c r="D110" s="37">
        <v>2</v>
      </c>
      <c r="E110" s="9"/>
      <c r="F110" s="9"/>
      <c r="G110" s="9">
        <f t="shared" si="88"/>
        <v>0</v>
      </c>
      <c r="H110" s="9">
        <f t="shared" si="89"/>
        <v>0</v>
      </c>
      <c r="I110" s="9">
        <f t="shared" si="90"/>
        <v>0</v>
      </c>
      <c r="J110" s="9">
        <f t="shared" si="91"/>
        <v>0</v>
      </c>
    </row>
    <row r="111" spans="1:10" x14ac:dyDescent="0.3">
      <c r="A111" t="s">
        <v>201</v>
      </c>
      <c r="B111" s="15" t="s">
        <v>202</v>
      </c>
      <c r="C111" t="s">
        <v>177</v>
      </c>
      <c r="D111" s="37">
        <v>2</v>
      </c>
      <c r="E111" s="9"/>
      <c r="F111" s="9"/>
      <c r="G111" s="9">
        <f t="shared" si="88"/>
        <v>0</v>
      </c>
      <c r="H111" s="9">
        <f t="shared" si="89"/>
        <v>0</v>
      </c>
      <c r="I111" s="9">
        <f t="shared" si="90"/>
        <v>0</v>
      </c>
      <c r="J111" s="9">
        <f t="shared" si="91"/>
        <v>0</v>
      </c>
    </row>
    <row r="112" spans="1:10" x14ac:dyDescent="0.3">
      <c r="A112" t="s">
        <v>203</v>
      </c>
      <c r="B112" s="15" t="s">
        <v>204</v>
      </c>
      <c r="C112" t="s">
        <v>136</v>
      </c>
      <c r="D112" s="37">
        <v>18</v>
      </c>
      <c r="E112" s="9"/>
      <c r="F112" s="9"/>
      <c r="G112" s="9">
        <f t="shared" si="88"/>
        <v>0</v>
      </c>
      <c r="H112" s="9">
        <f t="shared" si="89"/>
        <v>0</v>
      </c>
      <c r="I112" s="9">
        <f t="shared" si="90"/>
        <v>0</v>
      </c>
      <c r="J112" s="9">
        <f t="shared" si="91"/>
        <v>0</v>
      </c>
    </row>
    <row r="113" spans="1:10" ht="28.8" x14ac:dyDescent="0.3">
      <c r="A113" t="s">
        <v>205</v>
      </c>
      <c r="B113" s="15" t="s">
        <v>206</v>
      </c>
      <c r="C113" t="s">
        <v>177</v>
      </c>
      <c r="D113" s="37">
        <v>6</v>
      </c>
      <c r="E113" s="9"/>
      <c r="F113" s="9"/>
      <c r="G113" s="9">
        <f t="shared" si="88"/>
        <v>0</v>
      </c>
      <c r="H113" s="9">
        <f t="shared" si="89"/>
        <v>0</v>
      </c>
      <c r="I113" s="9">
        <f t="shared" si="90"/>
        <v>0</v>
      </c>
      <c r="J113" s="9">
        <f t="shared" si="91"/>
        <v>0</v>
      </c>
    </row>
    <row r="114" spans="1:10" x14ac:dyDescent="0.3">
      <c r="A114" t="s">
        <v>207</v>
      </c>
      <c r="B114" s="15" t="s">
        <v>208</v>
      </c>
      <c r="C114" t="s">
        <v>44</v>
      </c>
      <c r="D114" s="37">
        <v>30</v>
      </c>
      <c r="E114" s="9"/>
      <c r="F114" s="9"/>
      <c r="G114" s="9">
        <f t="shared" si="88"/>
        <v>0</v>
      </c>
      <c r="H114" s="9">
        <f t="shared" si="89"/>
        <v>0</v>
      </c>
      <c r="I114" s="9">
        <f t="shared" si="90"/>
        <v>0</v>
      </c>
      <c r="J114" s="9">
        <f t="shared" si="91"/>
        <v>0</v>
      </c>
    </row>
    <row r="115" spans="1:10" x14ac:dyDescent="0.3">
      <c r="A115" t="s">
        <v>209</v>
      </c>
      <c r="B115" s="15" t="s">
        <v>210</v>
      </c>
      <c r="C115" t="s">
        <v>44</v>
      </c>
      <c r="D115" s="37">
        <v>40</v>
      </c>
      <c r="E115" s="9"/>
      <c r="F115" s="9"/>
      <c r="G115" s="9">
        <f t="shared" si="88"/>
        <v>0</v>
      </c>
      <c r="H115" s="9">
        <f t="shared" si="89"/>
        <v>0</v>
      </c>
      <c r="I115" s="9">
        <f t="shared" si="90"/>
        <v>0</v>
      </c>
      <c r="J115" s="9">
        <f t="shared" si="91"/>
        <v>0</v>
      </c>
    </row>
    <row r="116" spans="1:10" ht="28.8" x14ac:dyDescent="0.3">
      <c r="A116" t="s">
        <v>211</v>
      </c>
      <c r="B116" s="15" t="s">
        <v>212</v>
      </c>
      <c r="C116" t="s">
        <v>136</v>
      </c>
      <c r="D116" s="37">
        <v>4</v>
      </c>
      <c r="E116" s="9"/>
      <c r="F116" s="9"/>
      <c r="G116" s="9">
        <f t="shared" si="88"/>
        <v>0</v>
      </c>
      <c r="H116" s="9">
        <f t="shared" si="89"/>
        <v>0</v>
      </c>
      <c r="I116" s="9">
        <f t="shared" si="90"/>
        <v>0</v>
      </c>
      <c r="J116" s="9">
        <f t="shared" si="91"/>
        <v>0</v>
      </c>
    </row>
    <row r="117" spans="1:10" ht="28.8" x14ac:dyDescent="0.3">
      <c r="A117" t="s">
        <v>213</v>
      </c>
      <c r="B117" s="15" t="s">
        <v>214</v>
      </c>
      <c r="C117" t="s">
        <v>136</v>
      </c>
      <c r="D117" s="37">
        <v>2</v>
      </c>
      <c r="E117" s="9"/>
      <c r="F117" s="9"/>
      <c r="G117" s="9">
        <f t="shared" si="88"/>
        <v>0</v>
      </c>
      <c r="H117" s="9">
        <f t="shared" si="89"/>
        <v>0</v>
      </c>
      <c r="I117" s="9">
        <f t="shared" si="90"/>
        <v>0</v>
      </c>
      <c r="J117" s="9">
        <f t="shared" si="91"/>
        <v>0</v>
      </c>
    </row>
    <row r="118" spans="1:10" x14ac:dyDescent="0.3">
      <c r="A118" t="s">
        <v>215</v>
      </c>
      <c r="B118" s="15" t="s">
        <v>216</v>
      </c>
      <c r="C118" t="s">
        <v>177</v>
      </c>
      <c r="D118" s="37">
        <v>1</v>
      </c>
      <c r="E118" s="9"/>
      <c r="F118" s="9"/>
      <c r="G118" s="9">
        <f t="shared" si="88"/>
        <v>0</v>
      </c>
      <c r="H118" s="9">
        <f t="shared" si="89"/>
        <v>0</v>
      </c>
      <c r="I118" s="9">
        <f t="shared" si="90"/>
        <v>0</v>
      </c>
      <c r="J118" s="9">
        <f t="shared" si="91"/>
        <v>0</v>
      </c>
    </row>
    <row r="119" spans="1:10" ht="28.8" x14ac:dyDescent="0.3">
      <c r="A119" t="s">
        <v>217</v>
      </c>
      <c r="B119" s="15" t="s">
        <v>218</v>
      </c>
      <c r="C119" t="s">
        <v>177</v>
      </c>
      <c r="D119" s="37">
        <v>3</v>
      </c>
      <c r="E119" s="9"/>
      <c r="F119" s="9"/>
      <c r="G119" s="9">
        <f t="shared" si="88"/>
        <v>0</v>
      </c>
      <c r="H119" s="9">
        <f t="shared" si="89"/>
        <v>0</v>
      </c>
      <c r="I119" s="9">
        <f t="shared" si="90"/>
        <v>0</v>
      </c>
      <c r="J119" s="9">
        <f t="shared" si="91"/>
        <v>0</v>
      </c>
    </row>
    <row r="120" spans="1:10" x14ac:dyDescent="0.3">
      <c r="A120" t="s">
        <v>219</v>
      </c>
      <c r="B120" s="15" t="s">
        <v>220</v>
      </c>
      <c r="C120" t="s">
        <v>177</v>
      </c>
      <c r="D120" s="37">
        <v>11</v>
      </c>
      <c r="E120" s="9"/>
      <c r="F120" s="9"/>
      <c r="G120" s="9">
        <f t="shared" si="88"/>
        <v>0</v>
      </c>
      <c r="H120" s="9">
        <f t="shared" si="89"/>
        <v>0</v>
      </c>
      <c r="I120" s="9">
        <f t="shared" si="90"/>
        <v>0</v>
      </c>
      <c r="J120" s="9">
        <f t="shared" si="91"/>
        <v>0</v>
      </c>
    </row>
    <row r="121" spans="1:10" ht="28.8" x14ac:dyDescent="0.3">
      <c r="A121" t="s">
        <v>221</v>
      </c>
      <c r="B121" s="15" t="s">
        <v>222</v>
      </c>
      <c r="C121" t="s">
        <v>223</v>
      </c>
      <c r="D121" s="37">
        <v>3</v>
      </c>
      <c r="E121" s="9"/>
      <c r="F121" s="9"/>
      <c r="G121" s="9">
        <f t="shared" si="88"/>
        <v>0</v>
      </c>
      <c r="H121" s="9">
        <f t="shared" si="89"/>
        <v>0</v>
      </c>
      <c r="I121" s="9">
        <f t="shared" si="90"/>
        <v>0</v>
      </c>
      <c r="J121" s="9">
        <f t="shared" si="91"/>
        <v>0</v>
      </c>
    </row>
    <row r="122" spans="1:10" x14ac:dyDescent="0.3">
      <c r="A122" t="s">
        <v>224</v>
      </c>
      <c r="B122" s="15" t="s">
        <v>225</v>
      </c>
      <c r="C122" t="s">
        <v>177</v>
      </c>
      <c r="D122" s="37">
        <v>4</v>
      </c>
      <c r="E122" s="9"/>
      <c r="F122" s="9"/>
      <c r="G122" s="9">
        <f t="shared" si="88"/>
        <v>0</v>
      </c>
      <c r="H122" s="9">
        <f t="shared" si="89"/>
        <v>0</v>
      </c>
      <c r="I122" s="9">
        <f t="shared" si="90"/>
        <v>0</v>
      </c>
      <c r="J122" s="9">
        <f t="shared" si="91"/>
        <v>0</v>
      </c>
    </row>
    <row r="123" spans="1:10" x14ac:dyDescent="0.3">
      <c r="A123" t="s">
        <v>226</v>
      </c>
      <c r="B123" s="15" t="s">
        <v>227</v>
      </c>
      <c r="C123" t="s">
        <v>177</v>
      </c>
      <c r="D123" s="37">
        <v>4</v>
      </c>
      <c r="E123" s="9"/>
      <c r="F123" s="9"/>
      <c r="G123" s="9">
        <f t="shared" si="88"/>
        <v>0</v>
      </c>
      <c r="H123" s="9">
        <f t="shared" si="89"/>
        <v>0</v>
      </c>
      <c r="I123" s="9">
        <f t="shared" si="90"/>
        <v>0</v>
      </c>
      <c r="J123" s="9">
        <f t="shared" si="91"/>
        <v>0</v>
      </c>
    </row>
    <row r="124" spans="1:10" ht="28.8" x14ac:dyDescent="0.3">
      <c r="A124" t="s">
        <v>228</v>
      </c>
      <c r="B124" s="15" t="s">
        <v>229</v>
      </c>
      <c r="C124" t="s">
        <v>230</v>
      </c>
      <c r="D124" s="37">
        <v>1</v>
      </c>
      <c r="E124" s="9"/>
      <c r="F124" s="9"/>
      <c r="G124" s="9">
        <f t="shared" si="88"/>
        <v>0</v>
      </c>
      <c r="H124" s="9">
        <f t="shared" si="89"/>
        <v>0</v>
      </c>
      <c r="I124" s="9">
        <f t="shared" si="90"/>
        <v>0</v>
      </c>
      <c r="J124" s="9">
        <f t="shared" si="91"/>
        <v>0</v>
      </c>
    </row>
    <row r="125" spans="1:10" x14ac:dyDescent="0.3">
      <c r="A125" t="s">
        <v>231</v>
      </c>
      <c r="B125" s="15" t="s">
        <v>232</v>
      </c>
      <c r="C125" t="s">
        <v>177</v>
      </c>
      <c r="D125" s="37">
        <v>2</v>
      </c>
      <c r="E125" s="9"/>
      <c r="F125" s="9"/>
      <c r="G125" s="9">
        <f t="shared" si="88"/>
        <v>0</v>
      </c>
      <c r="H125" s="9">
        <f t="shared" si="89"/>
        <v>0</v>
      </c>
      <c r="I125" s="9">
        <f t="shared" si="90"/>
        <v>0</v>
      </c>
      <c r="J125" s="9">
        <f t="shared" si="91"/>
        <v>0</v>
      </c>
    </row>
    <row r="126" spans="1:10" ht="43.2" x14ac:dyDescent="0.3">
      <c r="A126" t="s">
        <v>233</v>
      </c>
      <c r="B126" s="15" t="s">
        <v>234</v>
      </c>
      <c r="C126" t="s">
        <v>44</v>
      </c>
      <c r="D126" s="37">
        <v>18</v>
      </c>
      <c r="E126" s="9"/>
      <c r="F126" s="9"/>
      <c r="G126" s="9">
        <f t="shared" si="88"/>
        <v>0</v>
      </c>
      <c r="H126" s="9">
        <f t="shared" si="89"/>
        <v>0</v>
      </c>
      <c r="I126" s="9">
        <f t="shared" si="90"/>
        <v>0</v>
      </c>
      <c r="J126" s="9">
        <f t="shared" si="91"/>
        <v>0</v>
      </c>
    </row>
    <row r="127" spans="1:10" ht="43.2" x14ac:dyDescent="0.3">
      <c r="A127" t="s">
        <v>235</v>
      </c>
      <c r="B127" s="15" t="s">
        <v>236</v>
      </c>
      <c r="C127" t="s">
        <v>136</v>
      </c>
      <c r="D127" s="37">
        <v>6</v>
      </c>
      <c r="E127" s="9"/>
      <c r="F127" s="9"/>
      <c r="G127" s="9">
        <f t="shared" si="88"/>
        <v>0</v>
      </c>
      <c r="H127" s="9">
        <f t="shared" si="89"/>
        <v>0</v>
      </c>
      <c r="I127" s="9">
        <f t="shared" si="90"/>
        <v>0</v>
      </c>
      <c r="J127" s="9">
        <f t="shared" si="91"/>
        <v>0</v>
      </c>
    </row>
    <row r="128" spans="1:10" ht="43.2" x14ac:dyDescent="0.3">
      <c r="A128" t="s">
        <v>237</v>
      </c>
      <c r="B128" s="15" t="s">
        <v>236</v>
      </c>
      <c r="C128" t="s">
        <v>136</v>
      </c>
      <c r="D128" s="37">
        <v>6</v>
      </c>
      <c r="E128" s="9"/>
      <c r="F128" s="9"/>
      <c r="G128" s="9">
        <f t="shared" si="88"/>
        <v>0</v>
      </c>
      <c r="H128" s="9">
        <f t="shared" si="89"/>
        <v>0</v>
      </c>
      <c r="I128" s="9">
        <f t="shared" si="90"/>
        <v>0</v>
      </c>
      <c r="J128" s="9">
        <f t="shared" si="91"/>
        <v>0</v>
      </c>
    </row>
    <row r="129" spans="1:10" ht="43.2" x14ac:dyDescent="0.3">
      <c r="A129" t="s">
        <v>238</v>
      </c>
      <c r="B129" s="15" t="s">
        <v>239</v>
      </c>
      <c r="C129" t="s">
        <v>136</v>
      </c>
      <c r="D129" s="37">
        <v>8</v>
      </c>
      <c r="E129" s="9"/>
      <c r="F129" s="9"/>
      <c r="G129" s="9">
        <f t="shared" si="88"/>
        <v>0</v>
      </c>
      <c r="H129" s="9">
        <f t="shared" si="89"/>
        <v>0</v>
      </c>
      <c r="I129" s="9">
        <f t="shared" si="90"/>
        <v>0</v>
      </c>
      <c r="J129" s="9">
        <f t="shared" si="91"/>
        <v>0</v>
      </c>
    </row>
    <row r="130" spans="1:10" ht="28.8" x14ac:dyDescent="0.3">
      <c r="A130" t="s">
        <v>240</v>
      </c>
      <c r="B130" s="15" t="s">
        <v>241</v>
      </c>
      <c r="C130" t="s">
        <v>136</v>
      </c>
      <c r="D130" s="37">
        <v>10</v>
      </c>
      <c r="E130" s="9"/>
      <c r="F130" s="9"/>
      <c r="G130" s="9">
        <f t="shared" si="88"/>
        <v>0</v>
      </c>
      <c r="H130" s="9">
        <f t="shared" si="89"/>
        <v>0</v>
      </c>
      <c r="I130" s="9">
        <f t="shared" si="90"/>
        <v>0</v>
      </c>
      <c r="J130" s="9">
        <f t="shared" si="91"/>
        <v>0</v>
      </c>
    </row>
    <row r="131" spans="1:10" ht="43.2" x14ac:dyDescent="0.3">
      <c r="A131" t="s">
        <v>242</v>
      </c>
      <c r="B131" s="15" t="s">
        <v>243</v>
      </c>
      <c r="C131" t="s">
        <v>44</v>
      </c>
      <c r="D131" s="37">
        <v>50</v>
      </c>
      <c r="E131" s="9"/>
      <c r="F131" s="9"/>
      <c r="G131" s="9">
        <f t="shared" si="88"/>
        <v>0</v>
      </c>
      <c r="H131" s="9">
        <f t="shared" si="89"/>
        <v>0</v>
      </c>
      <c r="I131" s="9">
        <f t="shared" si="90"/>
        <v>0</v>
      </c>
      <c r="J131" s="9">
        <f t="shared" si="91"/>
        <v>0</v>
      </c>
    </row>
    <row r="132" spans="1:10" ht="28.8" x14ac:dyDescent="0.3">
      <c r="A132" t="s">
        <v>244</v>
      </c>
      <c r="B132" s="15" t="s">
        <v>245</v>
      </c>
      <c r="C132" t="s">
        <v>44</v>
      </c>
      <c r="D132" s="37">
        <v>6</v>
      </c>
      <c r="E132" s="9"/>
      <c r="F132" s="9"/>
      <c r="G132" s="9">
        <f t="shared" si="88"/>
        <v>0</v>
      </c>
      <c r="H132" s="9">
        <f t="shared" si="89"/>
        <v>0</v>
      </c>
      <c r="I132" s="9">
        <f t="shared" si="90"/>
        <v>0</v>
      </c>
      <c r="J132" s="9">
        <f t="shared" si="91"/>
        <v>0</v>
      </c>
    </row>
    <row r="133" spans="1:10" ht="43.2" x14ac:dyDescent="0.3">
      <c r="A133" t="s">
        <v>246</v>
      </c>
      <c r="B133" s="15" t="s">
        <v>247</v>
      </c>
      <c r="C133" t="s">
        <v>136</v>
      </c>
      <c r="D133" s="37">
        <v>2</v>
      </c>
      <c r="E133" s="9"/>
      <c r="F133" s="9"/>
      <c r="G133" s="9">
        <f t="shared" si="88"/>
        <v>0</v>
      </c>
      <c r="H133" s="9">
        <f t="shared" si="89"/>
        <v>0</v>
      </c>
      <c r="I133" s="9">
        <f t="shared" si="90"/>
        <v>0</v>
      </c>
      <c r="J133" s="9">
        <f t="shared" si="91"/>
        <v>0</v>
      </c>
    </row>
    <row r="134" spans="1:10" ht="43.2" x14ac:dyDescent="0.3">
      <c r="A134" t="s">
        <v>248</v>
      </c>
      <c r="B134" s="15" t="s">
        <v>249</v>
      </c>
      <c r="C134" t="s">
        <v>136</v>
      </c>
      <c r="D134" s="37">
        <v>1</v>
      </c>
      <c r="E134" s="9"/>
      <c r="F134" s="9"/>
      <c r="G134" s="9">
        <f t="shared" si="88"/>
        <v>0</v>
      </c>
      <c r="H134" s="9">
        <f t="shared" si="89"/>
        <v>0</v>
      </c>
      <c r="I134" s="9">
        <f t="shared" si="90"/>
        <v>0</v>
      </c>
      <c r="J134" s="9">
        <f t="shared" si="91"/>
        <v>0</v>
      </c>
    </row>
    <row r="135" spans="1:10" ht="28.8" x14ac:dyDescent="0.3">
      <c r="A135" t="s">
        <v>250</v>
      </c>
      <c r="B135" s="15" t="s">
        <v>251</v>
      </c>
      <c r="C135" t="s">
        <v>177</v>
      </c>
      <c r="D135" s="37">
        <v>1</v>
      </c>
      <c r="E135" s="9"/>
      <c r="F135" s="9"/>
      <c r="G135" s="9">
        <f t="shared" si="88"/>
        <v>0</v>
      </c>
      <c r="H135" s="9">
        <f t="shared" si="89"/>
        <v>0</v>
      </c>
      <c r="I135" s="9">
        <f t="shared" si="90"/>
        <v>0</v>
      </c>
      <c r="J135" s="9">
        <f t="shared" si="91"/>
        <v>0</v>
      </c>
    </row>
    <row r="136" spans="1:10" x14ac:dyDescent="0.3">
      <c r="A136" t="s">
        <v>252</v>
      </c>
      <c r="B136" s="15" t="s">
        <v>253</v>
      </c>
      <c r="C136" t="s">
        <v>177</v>
      </c>
      <c r="D136" s="37">
        <v>2</v>
      </c>
      <c r="E136" s="9"/>
      <c r="F136" s="9"/>
      <c r="G136" s="9">
        <f t="shared" si="88"/>
        <v>0</v>
      </c>
      <c r="H136" s="9">
        <f t="shared" si="89"/>
        <v>0</v>
      </c>
      <c r="I136" s="9">
        <f t="shared" si="90"/>
        <v>0</v>
      </c>
      <c r="J136" s="9">
        <f t="shared" si="91"/>
        <v>0</v>
      </c>
    </row>
    <row r="137" spans="1:10" x14ac:dyDescent="0.3">
      <c r="A137" t="s">
        <v>254</v>
      </c>
      <c r="B137" s="15" t="s">
        <v>255</v>
      </c>
      <c r="C137" t="s">
        <v>177</v>
      </c>
      <c r="D137" s="37">
        <v>3</v>
      </c>
      <c r="E137" s="9"/>
      <c r="F137" s="9"/>
      <c r="G137" s="9">
        <f t="shared" si="88"/>
        <v>0</v>
      </c>
      <c r="H137" s="9">
        <f t="shared" si="89"/>
        <v>0</v>
      </c>
      <c r="I137" s="9">
        <f t="shared" si="90"/>
        <v>0</v>
      </c>
      <c r="J137" s="9">
        <f t="shared" si="91"/>
        <v>0</v>
      </c>
    </row>
    <row r="138" spans="1:10" ht="28.8" x14ac:dyDescent="0.3">
      <c r="A138" t="s">
        <v>256</v>
      </c>
      <c r="B138" s="15" t="s">
        <v>257</v>
      </c>
      <c r="C138" t="s">
        <v>44</v>
      </c>
      <c r="D138" s="37">
        <v>112</v>
      </c>
      <c r="E138" s="9"/>
      <c r="F138" s="9"/>
      <c r="G138" s="9">
        <f t="shared" si="88"/>
        <v>0</v>
      </c>
      <c r="H138" s="9">
        <f t="shared" si="89"/>
        <v>0</v>
      </c>
      <c r="I138" s="9">
        <f t="shared" si="90"/>
        <v>0</v>
      </c>
      <c r="J138" s="9">
        <f t="shared" si="91"/>
        <v>0</v>
      </c>
    </row>
    <row r="139" spans="1:10" ht="28.8" x14ac:dyDescent="0.3">
      <c r="A139" t="s">
        <v>258</v>
      </c>
      <c r="B139" s="15" t="s">
        <v>259</v>
      </c>
      <c r="C139" t="s">
        <v>177</v>
      </c>
      <c r="D139" s="37">
        <v>1</v>
      </c>
      <c r="E139" s="9"/>
      <c r="F139" s="9"/>
      <c r="G139" s="9">
        <f t="shared" si="88"/>
        <v>0</v>
      </c>
      <c r="H139" s="9">
        <f t="shared" si="89"/>
        <v>0</v>
      </c>
      <c r="I139" s="9">
        <f t="shared" si="90"/>
        <v>0</v>
      </c>
      <c r="J139" s="9">
        <f t="shared" si="91"/>
        <v>0</v>
      </c>
    </row>
    <row r="140" spans="1:10" x14ac:dyDescent="0.3">
      <c r="A140" t="s">
        <v>260</v>
      </c>
      <c r="B140" s="15" t="s">
        <v>261</v>
      </c>
      <c r="C140" t="s">
        <v>180</v>
      </c>
      <c r="D140" s="37">
        <v>10</v>
      </c>
      <c r="E140" s="9"/>
      <c r="F140" s="9"/>
      <c r="G140" s="9">
        <f t="shared" si="88"/>
        <v>0</v>
      </c>
      <c r="H140" s="9">
        <f t="shared" si="89"/>
        <v>0</v>
      </c>
      <c r="I140" s="9">
        <f t="shared" si="90"/>
        <v>0</v>
      </c>
      <c r="J140" s="9">
        <f t="shared" si="91"/>
        <v>0</v>
      </c>
    </row>
    <row r="141" spans="1:10" ht="28.8" x14ac:dyDescent="0.3">
      <c r="A141" t="s">
        <v>262</v>
      </c>
      <c r="B141" s="15" t="s">
        <v>263</v>
      </c>
      <c r="C141" t="s">
        <v>177</v>
      </c>
      <c r="D141" s="37">
        <v>1</v>
      </c>
      <c r="E141" s="9"/>
      <c r="F141" s="9"/>
      <c r="G141" s="9">
        <f t="shared" si="88"/>
        <v>0</v>
      </c>
      <c r="H141" s="9">
        <f t="shared" si="89"/>
        <v>0</v>
      </c>
      <c r="I141" s="9">
        <f t="shared" si="90"/>
        <v>0</v>
      </c>
      <c r="J141" s="9">
        <f t="shared" si="91"/>
        <v>0</v>
      </c>
    </row>
    <row r="142" spans="1:10" ht="28.8" x14ac:dyDescent="0.3">
      <c r="A142" t="s">
        <v>264</v>
      </c>
      <c r="B142" s="15" t="s">
        <v>265</v>
      </c>
      <c r="C142" t="s">
        <v>136</v>
      </c>
      <c r="D142" s="37">
        <v>1</v>
      </c>
      <c r="E142" s="9"/>
      <c r="F142" s="9"/>
      <c r="G142" s="9">
        <f t="shared" si="88"/>
        <v>0</v>
      </c>
      <c r="H142" s="9">
        <f t="shared" si="89"/>
        <v>0</v>
      </c>
      <c r="I142" s="9">
        <f t="shared" si="90"/>
        <v>0</v>
      </c>
      <c r="J142" s="9">
        <f t="shared" si="91"/>
        <v>0</v>
      </c>
    </row>
    <row r="143" spans="1:10" x14ac:dyDescent="0.3">
      <c r="A143" t="s">
        <v>266</v>
      </c>
      <c r="B143" s="15" t="s">
        <v>267</v>
      </c>
      <c r="C143" t="s">
        <v>177</v>
      </c>
      <c r="D143" s="37">
        <v>1</v>
      </c>
      <c r="E143" s="9"/>
      <c r="F143" s="9"/>
      <c r="G143" s="9">
        <f t="shared" si="88"/>
        <v>0</v>
      </c>
      <c r="H143" s="9">
        <f t="shared" si="89"/>
        <v>0</v>
      </c>
      <c r="I143" s="9">
        <f t="shared" si="90"/>
        <v>0</v>
      </c>
      <c r="J143" s="9">
        <f t="shared" si="91"/>
        <v>0</v>
      </c>
    </row>
    <row r="144" spans="1:10" ht="28.8" x14ac:dyDescent="0.3">
      <c r="A144" t="s">
        <v>268</v>
      </c>
      <c r="B144" s="15" t="s">
        <v>269</v>
      </c>
      <c r="C144" t="s">
        <v>136</v>
      </c>
      <c r="D144" s="37">
        <v>2</v>
      </c>
      <c r="E144" s="9"/>
      <c r="F144" s="9"/>
      <c r="G144" s="9">
        <f t="shared" si="88"/>
        <v>0</v>
      </c>
      <c r="H144" s="9">
        <f t="shared" si="89"/>
        <v>0</v>
      </c>
      <c r="I144" s="9">
        <f t="shared" si="90"/>
        <v>0</v>
      </c>
      <c r="J144" s="9">
        <f t="shared" si="91"/>
        <v>0</v>
      </c>
    </row>
    <row r="145" spans="1:13" ht="28.8" x14ac:dyDescent="0.3">
      <c r="A145" t="s">
        <v>270</v>
      </c>
      <c r="B145" s="15" t="s">
        <v>271</v>
      </c>
      <c r="C145" t="s">
        <v>136</v>
      </c>
      <c r="D145" s="37">
        <v>2</v>
      </c>
      <c r="E145" s="9"/>
      <c r="F145" s="9"/>
      <c r="G145" s="9">
        <f t="shared" si="88"/>
        <v>0</v>
      </c>
      <c r="H145" s="9">
        <f t="shared" si="89"/>
        <v>0</v>
      </c>
      <c r="I145" s="9">
        <f t="shared" si="90"/>
        <v>0</v>
      </c>
      <c r="J145" s="9">
        <f t="shared" si="91"/>
        <v>0</v>
      </c>
    </row>
    <row r="146" spans="1:13" ht="28.8" x14ac:dyDescent="0.3">
      <c r="A146" t="s">
        <v>272</v>
      </c>
      <c r="B146" s="15" t="s">
        <v>273</v>
      </c>
      <c r="C146" t="s">
        <v>136</v>
      </c>
      <c r="D146" s="37">
        <v>3</v>
      </c>
      <c r="E146" s="9"/>
      <c r="F146" s="9"/>
      <c r="G146" s="9">
        <f t="shared" si="88"/>
        <v>0</v>
      </c>
      <c r="H146" s="9">
        <f t="shared" si="89"/>
        <v>0</v>
      </c>
      <c r="I146" s="9">
        <f t="shared" si="90"/>
        <v>0</v>
      </c>
      <c r="J146" s="9">
        <f t="shared" si="91"/>
        <v>0</v>
      </c>
    </row>
    <row r="147" spans="1:13" ht="28.8" x14ac:dyDescent="0.3">
      <c r="A147" t="s">
        <v>274</v>
      </c>
      <c r="B147" s="15" t="s">
        <v>275</v>
      </c>
      <c r="C147" t="s">
        <v>136</v>
      </c>
      <c r="D147" s="37">
        <v>1</v>
      </c>
      <c r="E147" s="9"/>
      <c r="F147" s="9"/>
      <c r="G147" s="9">
        <f t="shared" si="88"/>
        <v>0</v>
      </c>
      <c r="H147" s="9">
        <f t="shared" si="89"/>
        <v>0</v>
      </c>
      <c r="I147" s="9">
        <f t="shared" si="90"/>
        <v>0</v>
      </c>
      <c r="J147" s="9">
        <f t="shared" si="91"/>
        <v>0</v>
      </c>
    </row>
    <row r="148" spans="1:13" x14ac:dyDescent="0.3">
      <c r="A148" t="s">
        <v>276</v>
      </c>
      <c r="B148" s="15" t="s">
        <v>277</v>
      </c>
      <c r="C148" t="s">
        <v>177</v>
      </c>
      <c r="D148" s="37">
        <v>3</v>
      </c>
      <c r="E148" s="9"/>
      <c r="F148" s="9"/>
      <c r="G148" s="9">
        <f>F148+E148</f>
        <v>0</v>
      </c>
      <c r="H148" s="9">
        <f>D148*E148</f>
        <v>0</v>
      </c>
      <c r="I148" s="9">
        <f>D148*F148</f>
        <v>0</v>
      </c>
      <c r="J148" s="9">
        <f>H148+I148</f>
        <v>0</v>
      </c>
    </row>
    <row r="149" spans="1:13" x14ac:dyDescent="0.3">
      <c r="E149" s="15"/>
      <c r="H149" s="9"/>
      <c r="I149" s="9"/>
      <c r="J149" s="9"/>
      <c r="K149" s="9"/>
      <c r="L149" s="9"/>
      <c r="M149" s="9"/>
    </row>
    <row r="150" spans="1:13" x14ac:dyDescent="0.3">
      <c r="E150" s="15"/>
      <c r="J150" s="9"/>
      <c r="K150" s="9"/>
      <c r="L150" s="9"/>
      <c r="M150" s="9"/>
    </row>
    <row r="151" spans="1:13" x14ac:dyDescent="0.3">
      <c r="A151" s="83"/>
      <c r="B151" s="84"/>
      <c r="C151" s="85"/>
      <c r="D151" s="86"/>
      <c r="E151" s="86"/>
      <c r="F151" s="86"/>
      <c r="G151" s="86"/>
      <c r="H151" s="86"/>
      <c r="I151" s="86"/>
      <c r="J151" s="86"/>
    </row>
    <row r="152" spans="1:13" x14ac:dyDescent="0.3">
      <c r="E152" s="15"/>
      <c r="G152" s="9"/>
      <c r="H152" s="9"/>
      <c r="I152" s="9"/>
      <c r="J152" s="9"/>
    </row>
    <row r="153" spans="1:13" s="40" customFormat="1" x14ac:dyDescent="0.3">
      <c r="A153" s="72"/>
      <c r="B153" s="73" t="s">
        <v>289</v>
      </c>
      <c r="C153" s="74" t="s">
        <v>290</v>
      </c>
      <c r="D153" s="75"/>
      <c r="E153" s="76"/>
      <c r="F153" s="76"/>
      <c r="G153" s="75"/>
      <c r="H153" s="77">
        <f>H19+H32+H35+H38+H69+H78+H83+H97</f>
        <v>0</v>
      </c>
      <c r="I153" s="78"/>
      <c r="J153" s="79"/>
      <c r="M153" s="41"/>
    </row>
    <row r="154" spans="1:13" s="40" customFormat="1" x14ac:dyDescent="0.3">
      <c r="A154" s="72"/>
      <c r="B154" s="73" t="s">
        <v>291</v>
      </c>
      <c r="C154" s="74" t="s">
        <v>290</v>
      </c>
      <c r="D154" s="75"/>
      <c r="E154" s="76"/>
      <c r="F154" s="76"/>
      <c r="G154" s="75"/>
      <c r="H154" s="75"/>
      <c r="I154" s="77">
        <f>I19+I32+I35+I38+I69+I78+I83+I97</f>
        <v>0</v>
      </c>
      <c r="J154" s="75"/>
      <c r="M154" s="41"/>
    </row>
    <row r="155" spans="1:13" s="42" customFormat="1" ht="12" customHeight="1" x14ac:dyDescent="0.2">
      <c r="A155" s="80"/>
      <c r="B155" s="81"/>
      <c r="C155" s="82" t="s">
        <v>290</v>
      </c>
      <c r="D155" s="76"/>
      <c r="E155" s="76"/>
      <c r="F155" s="76"/>
      <c r="G155" s="76"/>
      <c r="H155" s="76"/>
      <c r="I155" s="76"/>
      <c r="J155" s="76"/>
      <c r="M155" s="43"/>
    </row>
    <row r="156" spans="1:13" s="40" customFormat="1" ht="12" customHeight="1" x14ac:dyDescent="0.3">
      <c r="A156" s="83"/>
      <c r="B156" s="84" t="s">
        <v>292</v>
      </c>
      <c r="C156" s="85" t="s">
        <v>290</v>
      </c>
      <c r="D156" s="86"/>
      <c r="E156" s="86"/>
      <c r="F156" s="86"/>
      <c r="G156" s="86"/>
      <c r="H156" s="86"/>
      <c r="I156" s="86"/>
      <c r="J156" s="87">
        <f>J19+J32+J35+J38+J69+J78+J83+J97</f>
        <v>0</v>
      </c>
      <c r="M156" s="41"/>
    </row>
    <row r="157" spans="1:13" s="42" customFormat="1" ht="12" customHeight="1" x14ac:dyDescent="0.3">
      <c r="A157" s="88"/>
      <c r="B157" s="49"/>
      <c r="C157" s="74"/>
      <c r="D157" s="89"/>
      <c r="E157" s="90"/>
      <c r="F157" s="90"/>
      <c r="G157" s="91"/>
      <c r="H157" s="92"/>
      <c r="I157" s="92"/>
      <c r="J157" s="92"/>
      <c r="M157" s="43"/>
    </row>
    <row r="158" spans="1:13" s="42" customFormat="1" ht="12" customHeight="1" x14ac:dyDescent="0.3">
      <c r="A158" s="88"/>
      <c r="B158" s="49"/>
      <c r="C158" s="74"/>
      <c r="D158" s="89"/>
      <c r="E158" s="90"/>
      <c r="F158" s="90"/>
      <c r="G158" s="91"/>
      <c r="H158" s="92"/>
      <c r="I158" s="92"/>
      <c r="J158" s="92"/>
      <c r="M158" s="43"/>
    </row>
    <row r="159" spans="1:13" s="42" customFormat="1" ht="12" customHeight="1" x14ac:dyDescent="0.3">
      <c r="A159" s="88"/>
      <c r="B159" s="73"/>
      <c r="C159" s="74"/>
      <c r="D159" s="89"/>
      <c r="E159" s="90"/>
      <c r="F159" s="90"/>
      <c r="G159" s="91"/>
      <c r="H159" s="93"/>
      <c r="I159" s="92"/>
      <c r="J159" s="92"/>
      <c r="M159" s="43"/>
    </row>
    <row r="160" spans="1:13" s="42" customFormat="1" ht="12" customHeight="1" x14ac:dyDescent="0.3">
      <c r="A160" s="88"/>
      <c r="B160" s="73" t="s">
        <v>293</v>
      </c>
      <c r="C160" s="74"/>
      <c r="D160" s="89"/>
      <c r="E160" s="90"/>
      <c r="F160" s="90"/>
      <c r="G160" s="91"/>
      <c r="H160" s="93"/>
      <c r="I160" s="92"/>
      <c r="J160" s="92"/>
      <c r="M160" s="43"/>
    </row>
    <row r="161" spans="1:13" s="42" customFormat="1" ht="12" customHeight="1" x14ac:dyDescent="0.3">
      <c r="A161" s="88"/>
      <c r="B161" s="73" t="s">
        <v>294</v>
      </c>
      <c r="C161" s="74"/>
      <c r="D161" s="89"/>
      <c r="E161" s="90"/>
      <c r="F161" s="90"/>
      <c r="G161" s="91"/>
      <c r="H161" s="93"/>
      <c r="I161" s="92"/>
      <c r="J161" s="92"/>
      <c r="M161" s="43"/>
    </row>
    <row r="162" spans="1:13" s="42" customFormat="1" ht="12" customHeight="1" x14ac:dyDescent="0.2">
      <c r="A162" s="88"/>
      <c r="B162" s="94" t="s">
        <v>295</v>
      </c>
      <c r="C162" s="82"/>
      <c r="D162" s="95"/>
      <c r="E162" s="76"/>
      <c r="F162" s="76"/>
      <c r="G162" s="96"/>
      <c r="H162" s="76"/>
      <c r="I162" s="76"/>
      <c r="J162" s="92"/>
      <c r="M162" s="43"/>
    </row>
    <row r="163" spans="1:13" s="42" customFormat="1" ht="12" customHeight="1" x14ac:dyDescent="0.2">
      <c r="A163" s="88"/>
      <c r="B163" s="94" t="s">
        <v>296</v>
      </c>
      <c r="C163" s="82"/>
      <c r="D163" s="95">
        <v>0</v>
      </c>
      <c r="E163" s="97" t="s">
        <v>297</v>
      </c>
      <c r="F163" s="76"/>
      <c r="G163" s="96"/>
      <c r="H163" s="76"/>
      <c r="I163" s="76"/>
      <c r="J163" s="92"/>
      <c r="M163" s="43"/>
    </row>
    <row r="164" spans="1:13" s="42" customFormat="1" ht="12" customHeight="1" x14ac:dyDescent="0.2">
      <c r="A164" s="88"/>
      <c r="B164" s="94" t="s">
        <v>317</v>
      </c>
      <c r="C164" s="82"/>
      <c r="D164" s="95">
        <v>0</v>
      </c>
      <c r="E164" s="97" t="s">
        <v>298</v>
      </c>
      <c r="F164" s="76"/>
      <c r="G164" s="96"/>
      <c r="H164" s="76"/>
      <c r="I164" s="76"/>
      <c r="J164" s="92"/>
      <c r="M164" s="43"/>
    </row>
    <row r="165" spans="1:13" s="42" customFormat="1" ht="12" customHeight="1" x14ac:dyDescent="0.2">
      <c r="A165" s="88"/>
      <c r="B165" s="94" t="s">
        <v>299</v>
      </c>
      <c r="C165" s="82"/>
      <c r="D165" s="95">
        <v>0</v>
      </c>
      <c r="E165" s="118"/>
      <c r="F165" s="118"/>
      <c r="G165" s="118"/>
      <c r="H165" s="118"/>
      <c r="I165" s="118"/>
      <c r="J165" s="92"/>
      <c r="M165" s="43"/>
    </row>
    <row r="166" spans="1:13" s="42" customFormat="1" ht="12" customHeight="1" x14ac:dyDescent="0.2">
      <c r="A166" s="88"/>
      <c r="B166" s="94" t="s">
        <v>300</v>
      </c>
      <c r="C166" s="82"/>
      <c r="D166" s="95">
        <v>0</v>
      </c>
      <c r="E166" s="118"/>
      <c r="F166" s="118"/>
      <c r="G166" s="118"/>
      <c r="H166" s="118"/>
      <c r="I166" s="118"/>
      <c r="J166" s="92"/>
      <c r="M166" s="43"/>
    </row>
    <row r="167" spans="1:13" s="42" customFormat="1" ht="12" customHeight="1" x14ac:dyDescent="0.2">
      <c r="A167" s="88"/>
      <c r="B167" s="94" t="s">
        <v>301</v>
      </c>
      <c r="C167" s="82"/>
      <c r="D167" s="96">
        <f>SUM(D168:D171)</f>
        <v>3.65</v>
      </c>
      <c r="E167" s="76"/>
      <c r="F167" s="76"/>
      <c r="G167" s="96"/>
      <c r="H167" s="76"/>
      <c r="I167" s="76"/>
      <c r="J167" s="92"/>
      <c r="M167" s="43"/>
    </row>
    <row r="168" spans="1:13" s="42" customFormat="1" ht="12" customHeight="1" x14ac:dyDescent="0.2">
      <c r="A168" s="88"/>
      <c r="B168" s="98" t="s">
        <v>302</v>
      </c>
      <c r="C168" s="82"/>
      <c r="D168" s="99">
        <v>0</v>
      </c>
      <c r="E168" s="76"/>
      <c r="F168" s="76"/>
      <c r="G168" s="96"/>
      <c r="H168" s="76"/>
      <c r="I168" s="76"/>
      <c r="J168" s="92"/>
      <c r="M168" s="43"/>
    </row>
    <row r="169" spans="1:13" s="42" customFormat="1" ht="12" customHeight="1" x14ac:dyDescent="0.2">
      <c r="A169" s="88"/>
      <c r="B169" s="98" t="s">
        <v>303</v>
      </c>
      <c r="C169" s="82"/>
      <c r="D169" s="99">
        <v>0.65</v>
      </c>
      <c r="E169" s="76"/>
      <c r="F169" s="76"/>
      <c r="G169" s="96"/>
      <c r="H169" s="76"/>
      <c r="I169" s="76"/>
      <c r="J169" s="92"/>
      <c r="M169" s="43"/>
    </row>
    <row r="170" spans="1:13" s="42" customFormat="1" ht="12" customHeight="1" x14ac:dyDescent="0.2">
      <c r="A170" s="88"/>
      <c r="B170" s="98" t="s">
        <v>304</v>
      </c>
      <c r="C170" s="82"/>
      <c r="D170" s="99">
        <v>0</v>
      </c>
      <c r="E170" s="76"/>
      <c r="F170" s="76"/>
      <c r="G170" s="96"/>
      <c r="H170" s="76"/>
      <c r="I170" s="76"/>
      <c r="J170" s="92"/>
      <c r="M170" s="43"/>
    </row>
    <row r="171" spans="1:13" s="42" customFormat="1" ht="12" customHeight="1" x14ac:dyDescent="0.2">
      <c r="A171" s="88"/>
      <c r="B171" s="100" t="s">
        <v>316</v>
      </c>
      <c r="C171" s="82"/>
      <c r="D171" s="99">
        <v>3</v>
      </c>
      <c r="E171" s="76"/>
      <c r="F171" s="76"/>
      <c r="G171" s="96"/>
      <c r="H171" s="76"/>
      <c r="I171" s="76"/>
      <c r="J171" s="92"/>
      <c r="M171" s="43"/>
    </row>
    <row r="172" spans="1:13" s="42" customFormat="1" ht="12" customHeight="1" x14ac:dyDescent="0.2">
      <c r="A172" s="88"/>
      <c r="B172" s="101" t="s">
        <v>305</v>
      </c>
      <c r="C172" s="102"/>
      <c r="D172" s="103">
        <f>TRUNC(((((1+(D165+D162+D163)/100)*((1+D164/100))*((1+D166/100)))/((1-D167/100)))-1)*100,8)</f>
        <v>3.7882719200000001</v>
      </c>
      <c r="E172" s="76"/>
      <c r="F172" s="76"/>
      <c r="G172" s="91"/>
      <c r="H172" s="93"/>
      <c r="I172" s="92"/>
      <c r="J172" s="92"/>
      <c r="M172" s="43"/>
    </row>
    <row r="173" spans="1:13" s="42" customFormat="1" ht="12" customHeight="1" x14ac:dyDescent="0.3">
      <c r="A173" s="88"/>
      <c r="B173" s="73"/>
      <c r="C173" s="74"/>
      <c r="D173" s="89"/>
      <c r="E173" s="90"/>
      <c r="F173" s="90"/>
      <c r="G173" s="91"/>
      <c r="H173" s="93"/>
      <c r="I173" s="92"/>
      <c r="J173" s="92"/>
      <c r="M173" s="43"/>
    </row>
    <row r="174" spans="1:13" s="42" customFormat="1" ht="12" customHeight="1" x14ac:dyDescent="0.3">
      <c r="A174" s="88"/>
      <c r="B174" s="73" t="s">
        <v>306</v>
      </c>
      <c r="C174" s="74"/>
      <c r="D174" s="89"/>
      <c r="E174" s="90"/>
      <c r="F174" s="90"/>
      <c r="G174" s="91"/>
      <c r="H174" s="93">
        <f>TRUNC(H153*D172/100,2)</f>
        <v>0</v>
      </c>
      <c r="I174" s="92"/>
      <c r="J174" s="92"/>
      <c r="M174" s="43"/>
    </row>
    <row r="175" spans="1:13" s="42" customFormat="1" ht="12" customHeight="1" x14ac:dyDescent="0.3">
      <c r="A175" s="88"/>
      <c r="B175" s="73" t="s">
        <v>307</v>
      </c>
      <c r="C175" s="74"/>
      <c r="D175" s="89"/>
      <c r="E175" s="90"/>
      <c r="F175" s="90"/>
      <c r="G175" s="91"/>
      <c r="H175" s="92"/>
      <c r="I175" s="93">
        <f>TRUNC(I154*D172/100,2)</f>
        <v>0</v>
      </c>
      <c r="J175" s="92"/>
      <c r="M175" s="43"/>
    </row>
    <row r="176" spans="1:13" s="42" customFormat="1" ht="12" customHeight="1" x14ac:dyDescent="0.3">
      <c r="A176" s="88"/>
      <c r="B176" s="73"/>
      <c r="C176" s="74"/>
      <c r="D176" s="89"/>
      <c r="E176" s="90"/>
      <c r="F176" s="90"/>
      <c r="G176" s="91"/>
      <c r="H176" s="93"/>
      <c r="I176" s="92"/>
      <c r="J176" s="92"/>
      <c r="M176" s="43"/>
    </row>
    <row r="177" spans="1:13" s="42" customFormat="1" ht="12" customHeight="1" x14ac:dyDescent="0.3">
      <c r="A177" s="104"/>
      <c r="B177" s="84" t="s">
        <v>308</v>
      </c>
      <c r="C177" s="85"/>
      <c r="D177" s="105"/>
      <c r="E177" s="105"/>
      <c r="F177" s="105"/>
      <c r="G177" s="106"/>
      <c r="H177" s="107"/>
      <c r="I177" s="107"/>
      <c r="J177" s="87">
        <f>H174+I175</f>
        <v>0</v>
      </c>
      <c r="M177" s="43"/>
    </row>
    <row r="178" spans="1:13" s="42" customFormat="1" ht="12" customHeight="1" x14ac:dyDescent="0.3">
      <c r="A178" s="108"/>
      <c r="B178" s="109"/>
      <c r="C178" s="110"/>
      <c r="D178" s="111"/>
      <c r="E178" s="112"/>
      <c r="F178" s="112"/>
      <c r="G178" s="113"/>
      <c r="H178" s="112"/>
      <c r="I178" s="112"/>
      <c r="J178" s="90"/>
      <c r="M178" s="43"/>
    </row>
    <row r="179" spans="1:13" s="42" customFormat="1" ht="12" customHeight="1" x14ac:dyDescent="0.3">
      <c r="A179" s="88"/>
      <c r="B179" s="49"/>
      <c r="C179" s="74"/>
      <c r="D179" s="89"/>
      <c r="E179" s="90"/>
      <c r="F179" s="90"/>
      <c r="G179" s="91"/>
      <c r="H179" s="92"/>
      <c r="I179" s="92"/>
      <c r="J179" s="92"/>
      <c r="M179" s="43"/>
    </row>
    <row r="180" spans="1:13" s="42" customFormat="1" ht="12" customHeight="1" x14ac:dyDescent="0.3">
      <c r="A180" s="108"/>
      <c r="B180" s="109"/>
      <c r="C180" s="110"/>
      <c r="D180" s="111"/>
      <c r="E180" s="112"/>
      <c r="F180" s="112"/>
      <c r="G180" s="113"/>
      <c r="H180" s="112"/>
      <c r="I180" s="112"/>
      <c r="J180" s="90"/>
      <c r="M180" s="43"/>
    </row>
    <row r="181" spans="1:13" s="42" customFormat="1" ht="12" customHeight="1" x14ac:dyDescent="0.3">
      <c r="A181" s="88"/>
      <c r="B181" s="49"/>
      <c r="C181" s="74"/>
      <c r="D181" s="89"/>
      <c r="E181" s="90"/>
      <c r="F181" s="90"/>
      <c r="G181" s="91"/>
      <c r="H181" s="92"/>
      <c r="I181" s="92"/>
      <c r="J181" s="92"/>
      <c r="M181" s="43"/>
    </row>
    <row r="182" spans="1:13" s="42" customFormat="1" ht="12" customHeight="1" x14ac:dyDescent="0.3">
      <c r="A182" s="104"/>
      <c r="B182" s="84" t="s">
        <v>318</v>
      </c>
      <c r="C182" s="85"/>
      <c r="D182" s="105"/>
      <c r="E182" s="105"/>
      <c r="F182" s="105"/>
      <c r="G182" s="105"/>
      <c r="H182" s="107"/>
      <c r="I182" s="107"/>
      <c r="J182" s="114"/>
      <c r="M182" s="43"/>
    </row>
    <row r="183" spans="1:13" s="42" customFormat="1" ht="12" customHeight="1" x14ac:dyDescent="0.3">
      <c r="A183" s="88"/>
      <c r="B183" s="73"/>
      <c r="C183" s="74" t="s">
        <v>290</v>
      </c>
      <c r="D183" s="89"/>
      <c r="E183" s="90"/>
      <c r="F183" s="90"/>
      <c r="G183" s="91"/>
      <c r="H183" s="93"/>
      <c r="I183" s="92"/>
      <c r="J183" s="92"/>
      <c r="M183" s="43"/>
    </row>
    <row r="184" spans="1:13" s="42" customFormat="1" ht="12" customHeight="1" x14ac:dyDescent="0.3">
      <c r="A184" s="88"/>
      <c r="B184" s="73" t="s">
        <v>309</v>
      </c>
      <c r="C184" s="74"/>
      <c r="D184" s="89"/>
      <c r="E184" s="90"/>
      <c r="F184" s="90"/>
      <c r="G184" s="91"/>
      <c r="H184" s="93">
        <f>TRUNC(H174+H153,2)</f>
        <v>0</v>
      </c>
      <c r="I184" s="92"/>
      <c r="J184" s="92"/>
      <c r="M184" s="43"/>
    </row>
    <row r="185" spans="1:13" s="42" customFormat="1" ht="12" customHeight="1" x14ac:dyDescent="0.3">
      <c r="A185" s="88"/>
      <c r="B185" s="115" t="s">
        <v>310</v>
      </c>
      <c r="C185" s="74"/>
      <c r="D185" s="89"/>
      <c r="E185" s="90"/>
      <c r="F185" s="90"/>
      <c r="G185" s="91"/>
      <c r="H185" s="92"/>
      <c r="I185" s="93">
        <f>TRUNC(I154+I175,2)</f>
        <v>0</v>
      </c>
      <c r="J185" s="92"/>
      <c r="M185" s="43"/>
    </row>
    <row r="186" spans="1:13" s="42" customFormat="1" ht="12" customHeight="1" x14ac:dyDescent="0.3">
      <c r="A186" s="88"/>
      <c r="B186" s="73"/>
      <c r="C186" s="74" t="s">
        <v>290</v>
      </c>
      <c r="D186" s="89"/>
      <c r="E186" s="90"/>
      <c r="F186" s="90"/>
      <c r="G186" s="91"/>
      <c r="H186" s="93"/>
      <c r="I186" s="92"/>
      <c r="J186" s="92"/>
      <c r="M186" s="43"/>
    </row>
    <row r="187" spans="1:13" s="42" customFormat="1" ht="12" customHeight="1" x14ac:dyDescent="0.3">
      <c r="A187" s="116"/>
      <c r="B187" s="84" t="s">
        <v>311</v>
      </c>
      <c r="C187" s="85"/>
      <c r="D187" s="105"/>
      <c r="E187" s="105"/>
      <c r="F187" s="105"/>
      <c r="G187" s="105"/>
      <c r="H187" s="107"/>
      <c r="I187" s="107"/>
      <c r="J187" s="117">
        <f>H184+I185</f>
        <v>0</v>
      </c>
      <c r="M187" s="43"/>
    </row>
    <row r="188" spans="1:13" s="42" customFormat="1" ht="12" customHeight="1" x14ac:dyDescent="0.3">
      <c r="A188" s="88"/>
      <c r="B188" s="49"/>
      <c r="C188" s="74"/>
      <c r="D188" s="89"/>
      <c r="E188" s="90"/>
      <c r="F188" s="90"/>
      <c r="G188" s="91"/>
      <c r="H188" s="92"/>
      <c r="I188" s="92"/>
      <c r="J188" s="92"/>
      <c r="M188" s="43"/>
    </row>
    <row r="189" spans="1:13" s="45" customFormat="1" ht="12" customHeight="1" x14ac:dyDescent="0.2">
      <c r="A189" s="44"/>
      <c r="B189" s="50"/>
      <c r="C189" s="51"/>
      <c r="D189" s="52"/>
      <c r="E189" s="53"/>
      <c r="F189" s="53"/>
      <c r="G189" s="54"/>
      <c r="H189" s="55"/>
      <c r="I189" s="56"/>
      <c r="J189" s="55"/>
      <c r="M189" s="46"/>
    </row>
    <row r="190" spans="1:13" s="47" customFormat="1" x14ac:dyDescent="0.3">
      <c r="A190" s="18"/>
      <c r="B190" s="57" t="s">
        <v>312</v>
      </c>
      <c r="C190" s="58"/>
      <c r="D190" s="59"/>
      <c r="E190" s="60"/>
      <c r="F190" s="60"/>
      <c r="G190" s="61"/>
      <c r="H190" s="62"/>
      <c r="I190" s="62"/>
      <c r="J190" s="60"/>
      <c r="M190" s="48"/>
    </row>
    <row r="191" spans="1:13" s="47" customFormat="1" x14ac:dyDescent="0.3">
      <c r="A191" s="18"/>
      <c r="B191" s="63" t="s">
        <v>313</v>
      </c>
      <c r="C191" s="64"/>
      <c r="D191" s="65"/>
      <c r="E191" s="66"/>
      <c r="F191" s="66"/>
      <c r="G191" s="61"/>
      <c r="H191" s="67"/>
      <c r="I191" s="68" t="s">
        <v>314</v>
      </c>
      <c r="J191" s="67"/>
      <c r="M191" s="48"/>
    </row>
    <row r="192" spans="1:13" s="47" customFormat="1" x14ac:dyDescent="0.3">
      <c r="A192" s="18"/>
      <c r="B192" s="63" t="s">
        <v>315</v>
      </c>
      <c r="C192" s="69"/>
      <c r="D192" s="70"/>
      <c r="E192" s="66"/>
      <c r="F192" s="66"/>
      <c r="G192" s="61"/>
      <c r="H192" s="67"/>
      <c r="I192" s="71"/>
      <c r="J192" s="67"/>
      <c r="M192" s="48"/>
    </row>
    <row r="193" spans="5:13" ht="15.6" x14ac:dyDescent="0.3">
      <c r="E193" s="15"/>
      <c r="G193" s="9"/>
      <c r="H193" s="12"/>
      <c r="I193" s="12"/>
      <c r="J193" s="9"/>
    </row>
    <row r="194" spans="5:13" ht="15.6" x14ac:dyDescent="0.3">
      <c r="E194" s="15"/>
      <c r="G194" s="9"/>
      <c r="H194" s="12"/>
      <c r="I194" s="12"/>
      <c r="J194" s="9"/>
    </row>
    <row r="195" spans="5:13" ht="15.6" x14ac:dyDescent="0.3">
      <c r="E195" s="15"/>
      <c r="G195" s="9"/>
      <c r="H195" s="12"/>
      <c r="I195" s="12"/>
      <c r="J195" s="9"/>
    </row>
    <row r="196" spans="5:13" x14ac:dyDescent="0.3">
      <c r="E196" s="15"/>
      <c r="H196" s="9"/>
      <c r="I196" s="9"/>
      <c r="J196" s="9"/>
      <c r="K196" s="9"/>
      <c r="L196" s="9"/>
      <c r="M196" s="9"/>
    </row>
  </sheetData>
  <sheetProtection formatCells="0" formatColumns="0" formatRows="0" insertColumns="0" insertRows="0" insertHyperlinks="0" deleteColumns="0" deleteRows="0" sort="0" autoFilter="0" pivotTables="0"/>
  <mergeCells count="7">
    <mergeCell ref="E165:I166"/>
    <mergeCell ref="A17:A18"/>
    <mergeCell ref="B17:B18"/>
    <mergeCell ref="C17:C18"/>
    <mergeCell ref="D17:D18"/>
    <mergeCell ref="E17:G17"/>
    <mergeCell ref="H17:J1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4</xdr:col>
                <xdr:colOff>251460</xdr:colOff>
                <xdr:row>189</xdr:row>
                <xdr:rowOff>0</xdr:rowOff>
              </from>
              <to>
                <xdr:col>8</xdr:col>
                <xdr:colOff>571500</xdr:colOff>
                <xdr:row>189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4</xdr:col>
                <xdr:colOff>251460</xdr:colOff>
                <xdr:row>188</xdr:row>
                <xdr:rowOff>0</xdr:rowOff>
              </from>
              <to>
                <xdr:col>8</xdr:col>
                <xdr:colOff>571500</xdr:colOff>
                <xdr:row>188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4</xdr:col>
                <xdr:colOff>175260</xdr:colOff>
                <xdr:row>164</xdr:row>
                <xdr:rowOff>22860</xdr:rowOff>
              </from>
              <to>
                <xdr:col>8</xdr:col>
                <xdr:colOff>487680</xdr:colOff>
                <xdr:row>166</xdr:row>
                <xdr:rowOff>22860</xdr:rowOff>
              </to>
            </anchor>
          </objectPr>
        </oleObject>
      </mc:Choice>
      <mc:Fallback>
        <oleObject progId="Equation.3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Normal="100" zoomScaleSheetLayoutView="100" workbookViewId="0">
      <selection activeCell="B4" sqref="B4"/>
    </sheetView>
  </sheetViews>
  <sheetFormatPr defaultRowHeight="13.2" x14ac:dyDescent="0.25"/>
  <cols>
    <col min="1" max="1" width="5" style="126" customWidth="1"/>
    <col min="2" max="2" width="34.88671875" style="125" customWidth="1"/>
    <col min="3" max="4" width="10.33203125" style="124" customWidth="1"/>
    <col min="5" max="5" width="12.33203125" style="124" customWidth="1"/>
    <col min="6" max="6" width="6" style="124" customWidth="1"/>
    <col min="7" max="7" width="8.6640625" style="123" customWidth="1"/>
    <col min="8" max="8" width="6.109375" style="123" customWidth="1"/>
    <col min="9" max="9" width="10.33203125" style="123" customWidth="1"/>
    <col min="10" max="10" width="6.88671875" style="123" bestFit="1" customWidth="1"/>
    <col min="11" max="11" width="8.6640625" style="123" customWidth="1"/>
    <col min="12" max="12" width="6.109375" style="123" customWidth="1"/>
    <col min="13" max="13" width="10.33203125" style="123" customWidth="1"/>
    <col min="14" max="14" width="6.109375" style="123" bestFit="1" customWidth="1"/>
    <col min="15" max="15" width="8.6640625" style="123" customWidth="1"/>
    <col min="16" max="16" width="6.109375" style="123" customWidth="1"/>
    <col min="17" max="17" width="10.33203125" style="123" customWidth="1"/>
    <col min="18" max="18" width="6.109375" style="123" bestFit="1" customWidth="1"/>
    <col min="19" max="19" width="8.6640625" style="123" customWidth="1"/>
    <col min="20" max="20" width="6.109375" style="123" customWidth="1"/>
    <col min="21" max="21" width="10.33203125" style="123" customWidth="1"/>
    <col min="22" max="22" width="6.109375" style="123" bestFit="1" customWidth="1"/>
    <col min="23" max="16384" width="8.88671875" style="122"/>
  </cols>
  <sheetData>
    <row r="1" spans="1:22" ht="17.399999999999999" x14ac:dyDescent="0.25">
      <c r="B1" s="254" t="s">
        <v>337</v>
      </c>
      <c r="G1" s="253"/>
      <c r="H1" s="252"/>
      <c r="I1" s="252"/>
      <c r="K1" s="253"/>
      <c r="L1" s="252"/>
      <c r="M1" s="252"/>
      <c r="O1" s="253"/>
      <c r="P1" s="252"/>
      <c r="Q1" s="252"/>
      <c r="S1" s="253"/>
      <c r="T1" s="252"/>
      <c r="U1" s="252"/>
    </row>
    <row r="2" spans="1:22" ht="15" x14ac:dyDescent="0.25">
      <c r="A2" s="250"/>
      <c r="B2" s="251" t="s">
        <v>340</v>
      </c>
    </row>
    <row r="3" spans="1:22" ht="15.6" thickBot="1" x14ac:dyDescent="0.3">
      <c r="A3" s="250"/>
      <c r="B3" s="249"/>
    </row>
    <row r="4" spans="1:22" s="187" customFormat="1" ht="9.6" x14ac:dyDescent="0.2">
      <c r="A4" s="248"/>
      <c r="B4" s="247" t="s">
        <v>336</v>
      </c>
      <c r="C4" s="246"/>
      <c r="D4" s="245"/>
      <c r="E4" s="245"/>
      <c r="F4" s="245"/>
      <c r="G4" s="244"/>
      <c r="H4" s="243"/>
      <c r="I4" s="243"/>
      <c r="J4" s="242"/>
      <c r="K4" s="244"/>
      <c r="L4" s="243"/>
      <c r="M4" s="243"/>
      <c r="N4" s="242"/>
      <c r="O4" s="244"/>
      <c r="P4" s="243"/>
      <c r="Q4" s="243"/>
      <c r="R4" s="242"/>
      <c r="S4" s="244"/>
      <c r="T4" s="243"/>
      <c r="U4" s="243"/>
      <c r="V4" s="242"/>
    </row>
    <row r="5" spans="1:22" s="187" customFormat="1" ht="9.6" x14ac:dyDescent="0.2">
      <c r="A5" s="235"/>
      <c r="B5" s="172"/>
      <c r="C5" s="241"/>
      <c r="D5" s="240"/>
      <c r="E5" s="240"/>
      <c r="F5" s="240"/>
      <c r="G5" s="239"/>
      <c r="H5" s="238" t="s">
        <v>335</v>
      </c>
      <c r="I5" s="237"/>
      <c r="J5" s="236"/>
      <c r="K5" s="239"/>
      <c r="L5" s="238" t="s">
        <v>334</v>
      </c>
      <c r="M5" s="237"/>
      <c r="N5" s="236"/>
      <c r="O5" s="239"/>
      <c r="P5" s="238" t="s">
        <v>338</v>
      </c>
      <c r="Q5" s="237"/>
      <c r="R5" s="236"/>
      <c r="S5" s="239"/>
      <c r="T5" s="238" t="s">
        <v>339</v>
      </c>
      <c r="U5" s="237"/>
      <c r="V5" s="236"/>
    </row>
    <row r="6" spans="1:22" s="187" customFormat="1" ht="9.6" x14ac:dyDescent="0.2">
      <c r="A6" s="235"/>
      <c r="B6" s="172"/>
      <c r="C6" s="234"/>
      <c r="D6" s="233"/>
      <c r="E6" s="233"/>
      <c r="F6" s="233"/>
      <c r="G6" s="232" t="s">
        <v>333</v>
      </c>
      <c r="H6" s="231"/>
      <c r="I6" s="230" t="s">
        <v>332</v>
      </c>
      <c r="J6" s="229"/>
      <c r="K6" s="232" t="s">
        <v>333</v>
      </c>
      <c r="L6" s="231"/>
      <c r="M6" s="230" t="s">
        <v>332</v>
      </c>
      <c r="N6" s="229"/>
      <c r="O6" s="232" t="s">
        <v>333</v>
      </c>
      <c r="P6" s="231"/>
      <c r="Q6" s="230" t="s">
        <v>332</v>
      </c>
      <c r="R6" s="229"/>
      <c r="S6" s="232" t="s">
        <v>333</v>
      </c>
      <c r="T6" s="231"/>
      <c r="U6" s="230" t="s">
        <v>332</v>
      </c>
      <c r="V6" s="229"/>
    </row>
    <row r="7" spans="1:22" s="187" customFormat="1" ht="25.5" customHeight="1" thickBot="1" x14ac:dyDescent="0.25">
      <c r="A7" s="228" t="s">
        <v>331</v>
      </c>
      <c r="B7" s="227" t="s">
        <v>330</v>
      </c>
      <c r="C7" s="223" t="s">
        <v>329</v>
      </c>
      <c r="D7" s="223" t="s">
        <v>328</v>
      </c>
      <c r="E7" s="226" t="s">
        <v>327</v>
      </c>
      <c r="F7" s="222" t="s">
        <v>325</v>
      </c>
      <c r="G7" s="225" t="s">
        <v>326</v>
      </c>
      <c r="H7" s="224" t="s">
        <v>325</v>
      </c>
      <c r="I7" s="223" t="s">
        <v>326</v>
      </c>
      <c r="J7" s="222" t="s">
        <v>325</v>
      </c>
      <c r="K7" s="225" t="s">
        <v>326</v>
      </c>
      <c r="L7" s="224" t="s">
        <v>325</v>
      </c>
      <c r="M7" s="223" t="s">
        <v>326</v>
      </c>
      <c r="N7" s="222" t="s">
        <v>325</v>
      </c>
      <c r="O7" s="225" t="s">
        <v>326</v>
      </c>
      <c r="P7" s="224" t="s">
        <v>325</v>
      </c>
      <c r="Q7" s="223" t="s">
        <v>326</v>
      </c>
      <c r="R7" s="222" t="s">
        <v>325</v>
      </c>
      <c r="S7" s="225" t="s">
        <v>326</v>
      </c>
      <c r="T7" s="224" t="s">
        <v>325</v>
      </c>
      <c r="U7" s="223" t="s">
        <v>326</v>
      </c>
      <c r="V7" s="222" t="s">
        <v>325</v>
      </c>
    </row>
    <row r="8" spans="1:22" s="187" customFormat="1" ht="12.6" customHeight="1" thickBot="1" x14ac:dyDescent="0.25">
      <c r="A8" s="209"/>
      <c r="B8" s="208" t="s">
        <v>324</v>
      </c>
      <c r="C8" s="204"/>
      <c r="D8" s="204"/>
      <c r="E8" s="207"/>
      <c r="F8" s="203"/>
      <c r="G8" s="206"/>
      <c r="H8" s="205"/>
      <c r="I8" s="204"/>
      <c r="J8" s="203"/>
      <c r="K8" s="206"/>
      <c r="L8" s="205"/>
      <c r="M8" s="204"/>
      <c r="N8" s="203"/>
      <c r="O8" s="206"/>
      <c r="P8" s="205"/>
      <c r="Q8" s="204"/>
      <c r="R8" s="203"/>
      <c r="S8" s="206"/>
      <c r="T8" s="205"/>
      <c r="U8" s="204"/>
      <c r="V8" s="203"/>
    </row>
    <row r="9" spans="1:22" s="211" customFormat="1" ht="9.6" x14ac:dyDescent="0.3">
      <c r="A9" s="210">
        <v>1</v>
      </c>
      <c r="B9" s="219" t="str">
        <f>Orçamento!B19</f>
        <v>SERVIÇOS PRELIMINARES</v>
      </c>
      <c r="C9" s="218">
        <f>Orçamento!H19</f>
        <v>0</v>
      </c>
      <c r="D9" s="218">
        <f>Orçamento!I19</f>
        <v>0</v>
      </c>
      <c r="E9" s="217">
        <f>C9+D9</f>
        <v>0</v>
      </c>
      <c r="F9" s="216" t="e">
        <f>+E9/E17*100</f>
        <v>#DIV/0!</v>
      </c>
      <c r="G9" s="215">
        <f>+H9*$C9</f>
        <v>0</v>
      </c>
      <c r="H9" s="214">
        <v>0</v>
      </c>
      <c r="I9" s="213">
        <f>+J9*$D9</f>
        <v>0</v>
      </c>
      <c r="J9" s="212">
        <v>0</v>
      </c>
      <c r="K9" s="215">
        <f>+L9*$C9</f>
        <v>0</v>
      </c>
      <c r="L9" s="214">
        <v>0</v>
      </c>
      <c r="M9" s="213">
        <f>+N9*$D9</f>
        <v>0</v>
      </c>
      <c r="N9" s="212">
        <v>0</v>
      </c>
      <c r="O9" s="215">
        <f>+P9*$C9</f>
        <v>0</v>
      </c>
      <c r="P9" s="214">
        <v>0</v>
      </c>
      <c r="Q9" s="213">
        <f>+R9*$D9</f>
        <v>0</v>
      </c>
      <c r="R9" s="212">
        <v>0</v>
      </c>
      <c r="S9" s="215">
        <f>+T9*$C9</f>
        <v>0</v>
      </c>
      <c r="T9" s="214">
        <v>0</v>
      </c>
      <c r="U9" s="213">
        <f>+V9*$D9</f>
        <v>0</v>
      </c>
      <c r="V9" s="212">
        <v>0</v>
      </c>
    </row>
    <row r="10" spans="1:22" s="220" customFormat="1" ht="9.6" x14ac:dyDescent="0.2">
      <c r="A10" s="202">
        <v>2</v>
      </c>
      <c r="B10" s="201" t="str">
        <f>Orçamento!B32</f>
        <v>INSTALAÇÃO DO CANTEIRO DE OBRAS</v>
      </c>
      <c r="C10" s="200">
        <f>Orçamento!H32</f>
        <v>0</v>
      </c>
      <c r="D10" s="200">
        <f>Orçamento!I32</f>
        <v>0</v>
      </c>
      <c r="E10" s="199">
        <f>C10+D10</f>
        <v>0</v>
      </c>
      <c r="F10" s="198" t="e">
        <f>+E10/E$17*100</f>
        <v>#DIV/0!</v>
      </c>
      <c r="G10" s="197">
        <f>+H10*$C10</f>
        <v>0</v>
      </c>
      <c r="H10" s="221">
        <v>0</v>
      </c>
      <c r="I10" s="195">
        <f>+J10*$D10</f>
        <v>0</v>
      </c>
      <c r="J10" s="194">
        <v>0</v>
      </c>
      <c r="K10" s="197">
        <f>+L10*$C10</f>
        <v>0</v>
      </c>
      <c r="L10" s="221">
        <v>0</v>
      </c>
      <c r="M10" s="195">
        <f>+N10*$D10</f>
        <v>0</v>
      </c>
      <c r="N10" s="194">
        <v>0</v>
      </c>
      <c r="O10" s="197">
        <f>+P10*$C10</f>
        <v>0</v>
      </c>
      <c r="P10" s="221">
        <v>0</v>
      </c>
      <c r="Q10" s="195">
        <f>+R10*$D10</f>
        <v>0</v>
      </c>
      <c r="R10" s="194">
        <v>0</v>
      </c>
      <c r="S10" s="197">
        <f>+T10*$C10</f>
        <v>0</v>
      </c>
      <c r="T10" s="221">
        <v>0</v>
      </c>
      <c r="U10" s="195">
        <f>+V10*$D10</f>
        <v>0</v>
      </c>
      <c r="V10" s="194">
        <v>0</v>
      </c>
    </row>
    <row r="11" spans="1:22" s="211" customFormat="1" ht="9.6" x14ac:dyDescent="0.3">
      <c r="A11" s="210">
        <v>3</v>
      </c>
      <c r="B11" s="219" t="str">
        <f>Orçamento!B35</f>
        <v>MOVIMENTAÇÃO DE TERRA</v>
      </c>
      <c r="C11" s="218">
        <f>Orçamento!H35</f>
        <v>0</v>
      </c>
      <c r="D11" s="218">
        <f>Orçamento!I35</f>
        <v>0</v>
      </c>
      <c r="E11" s="217">
        <f>C11+D11</f>
        <v>0</v>
      </c>
      <c r="F11" s="216" t="e">
        <f>+E11/E$17*100</f>
        <v>#DIV/0!</v>
      </c>
      <c r="G11" s="215">
        <f>+H11*$C11</f>
        <v>0</v>
      </c>
      <c r="H11" s="214">
        <v>0</v>
      </c>
      <c r="I11" s="213">
        <f>+J11*$D11</f>
        <v>0</v>
      </c>
      <c r="J11" s="212">
        <v>0</v>
      </c>
      <c r="K11" s="215">
        <f>+L11*$C11</f>
        <v>0</v>
      </c>
      <c r="L11" s="214">
        <v>0</v>
      </c>
      <c r="M11" s="213">
        <f>+N11*$D11</f>
        <v>0</v>
      </c>
      <c r="N11" s="212">
        <v>0</v>
      </c>
      <c r="O11" s="215">
        <f>+P11*$C11</f>
        <v>0</v>
      </c>
      <c r="P11" s="214">
        <v>0</v>
      </c>
      <c r="Q11" s="213">
        <f>+R11*$D11</f>
        <v>0</v>
      </c>
      <c r="R11" s="212">
        <v>0</v>
      </c>
      <c r="S11" s="215">
        <f>+T11*$C11</f>
        <v>0</v>
      </c>
      <c r="T11" s="214">
        <v>0</v>
      </c>
      <c r="U11" s="213">
        <f>+V11*$D11</f>
        <v>0</v>
      </c>
      <c r="V11" s="212">
        <v>0</v>
      </c>
    </row>
    <row r="12" spans="1:22" s="193" customFormat="1" ht="9.6" x14ac:dyDescent="0.2">
      <c r="A12" s="202">
        <v>4</v>
      </c>
      <c r="B12" s="201" t="str">
        <f>Orçamento!B38</f>
        <v>ESTRUTURA DE CONCRETO</v>
      </c>
      <c r="C12" s="200">
        <f>Orçamento!H38</f>
        <v>0</v>
      </c>
      <c r="D12" s="200">
        <f>Orçamento!I38</f>
        <v>0</v>
      </c>
      <c r="E12" s="199">
        <f>C12+D12</f>
        <v>0</v>
      </c>
      <c r="F12" s="198" t="e">
        <f>+E12/E$17*100</f>
        <v>#DIV/0!</v>
      </c>
      <c r="G12" s="197">
        <f>+H12*$C12</f>
        <v>0</v>
      </c>
      <c r="H12" s="196">
        <v>0</v>
      </c>
      <c r="I12" s="195">
        <f>+J12*$D12</f>
        <v>0</v>
      </c>
      <c r="J12" s="194">
        <v>0</v>
      </c>
      <c r="K12" s="197">
        <f>+L12*$C12</f>
        <v>0</v>
      </c>
      <c r="L12" s="196">
        <v>0</v>
      </c>
      <c r="M12" s="195">
        <f>+N12*$D12</f>
        <v>0</v>
      </c>
      <c r="N12" s="194">
        <v>0</v>
      </c>
      <c r="O12" s="197">
        <f>+P12*$C12</f>
        <v>0</v>
      </c>
      <c r="P12" s="196">
        <v>0</v>
      </c>
      <c r="Q12" s="195">
        <f>+R12*$D12</f>
        <v>0</v>
      </c>
      <c r="R12" s="194">
        <v>0</v>
      </c>
      <c r="S12" s="197">
        <f>+T12*$C12</f>
        <v>0</v>
      </c>
      <c r="T12" s="196">
        <v>0</v>
      </c>
      <c r="U12" s="195">
        <f>+V12*$D12</f>
        <v>0</v>
      </c>
      <c r="V12" s="194">
        <v>0</v>
      </c>
    </row>
    <row r="13" spans="1:22" s="211" customFormat="1" ht="9.6" x14ac:dyDescent="0.3">
      <c r="A13" s="210">
        <v>5</v>
      </c>
      <c r="B13" s="219" t="str">
        <f>Orçamento!B69</f>
        <v>PAREDES E ESQUADRIAS</v>
      </c>
      <c r="C13" s="218">
        <f>Orçamento!H69</f>
        <v>0</v>
      </c>
      <c r="D13" s="218">
        <f>Orçamento!I69</f>
        <v>0</v>
      </c>
      <c r="E13" s="217">
        <f>C13+D13</f>
        <v>0</v>
      </c>
      <c r="F13" s="216" t="e">
        <f>+E13/E$17*100</f>
        <v>#DIV/0!</v>
      </c>
      <c r="G13" s="215">
        <f>+H13*$C13</f>
        <v>0</v>
      </c>
      <c r="H13" s="214">
        <v>0</v>
      </c>
      <c r="I13" s="213">
        <f>+J13*$D13</f>
        <v>0</v>
      </c>
      <c r="J13" s="212">
        <v>0</v>
      </c>
      <c r="K13" s="215">
        <f>+L13*$C13</f>
        <v>0</v>
      </c>
      <c r="L13" s="214">
        <v>0</v>
      </c>
      <c r="M13" s="213">
        <f>+N13*$D13</f>
        <v>0</v>
      </c>
      <c r="N13" s="212">
        <v>0</v>
      </c>
      <c r="O13" s="215">
        <f>+P13*$C13</f>
        <v>0</v>
      </c>
      <c r="P13" s="214">
        <v>0</v>
      </c>
      <c r="Q13" s="213">
        <f>+R13*$D13</f>
        <v>0</v>
      </c>
      <c r="R13" s="212">
        <v>0</v>
      </c>
      <c r="S13" s="215">
        <f>+T13*$C13</f>
        <v>0</v>
      </c>
      <c r="T13" s="214">
        <v>0</v>
      </c>
      <c r="U13" s="213">
        <f>+V13*$D13</f>
        <v>0</v>
      </c>
      <c r="V13" s="212">
        <v>0</v>
      </c>
    </row>
    <row r="14" spans="1:22" s="193" customFormat="1" ht="9.6" x14ac:dyDescent="0.2">
      <c r="A14" s="202">
        <v>6</v>
      </c>
      <c r="B14" s="201" t="str">
        <f>Orçamento!B78</f>
        <v>INSTALAÇÕES PREVENTIVAS DE INCÊNDIO</v>
      </c>
      <c r="C14" s="200">
        <f>Orçamento!H78</f>
        <v>0</v>
      </c>
      <c r="D14" s="200">
        <f>Orçamento!I78</f>
        <v>0</v>
      </c>
      <c r="E14" s="199">
        <f>C14+D14</f>
        <v>0</v>
      </c>
      <c r="F14" s="198" t="e">
        <f>+E14/E$17*100</f>
        <v>#DIV/0!</v>
      </c>
      <c r="G14" s="197">
        <f>+H14*$C14</f>
        <v>0</v>
      </c>
      <c r="H14" s="196">
        <v>0</v>
      </c>
      <c r="I14" s="195">
        <f>+J14*$D14</f>
        <v>0</v>
      </c>
      <c r="J14" s="194">
        <v>0</v>
      </c>
      <c r="K14" s="197">
        <f>+L14*$C14</f>
        <v>0</v>
      </c>
      <c r="L14" s="196">
        <v>0</v>
      </c>
      <c r="M14" s="195">
        <f>+N14*$D14</f>
        <v>0</v>
      </c>
      <c r="N14" s="194">
        <v>0</v>
      </c>
      <c r="O14" s="197">
        <f>+P14*$C14</f>
        <v>0</v>
      </c>
      <c r="P14" s="196">
        <v>0</v>
      </c>
      <c r="Q14" s="195">
        <f>+R14*$D14</f>
        <v>0</v>
      </c>
      <c r="R14" s="194">
        <v>0</v>
      </c>
      <c r="S14" s="197">
        <f>+T14*$C14</f>
        <v>0</v>
      </c>
      <c r="T14" s="196">
        <v>0</v>
      </c>
      <c r="U14" s="195">
        <f>+V14*$D14</f>
        <v>0</v>
      </c>
      <c r="V14" s="194">
        <v>0</v>
      </c>
    </row>
    <row r="15" spans="1:22" s="211" customFormat="1" ht="9.6" x14ac:dyDescent="0.3">
      <c r="A15" s="210">
        <v>7</v>
      </c>
      <c r="B15" s="219" t="str">
        <f>Orçamento!B83</f>
        <v>REVESTIMENTOS E PROTEÇÕES</v>
      </c>
      <c r="C15" s="218">
        <f>Orçamento!H83</f>
        <v>0</v>
      </c>
      <c r="D15" s="218">
        <f>Orçamento!I83</f>
        <v>0</v>
      </c>
      <c r="E15" s="217">
        <f>C15+D15</f>
        <v>0</v>
      </c>
      <c r="F15" s="216" t="e">
        <f>+E15/E$17*100</f>
        <v>#DIV/0!</v>
      </c>
      <c r="G15" s="215">
        <f>+H15*$C15</f>
        <v>0</v>
      </c>
      <c r="H15" s="214">
        <v>0</v>
      </c>
      <c r="I15" s="213">
        <f>+J15*$D15</f>
        <v>0</v>
      </c>
      <c r="J15" s="212">
        <v>0</v>
      </c>
      <c r="K15" s="215">
        <f>+L15*$C15</f>
        <v>0</v>
      </c>
      <c r="L15" s="214">
        <v>0</v>
      </c>
      <c r="M15" s="213">
        <f>+N15*$D15</f>
        <v>0</v>
      </c>
      <c r="N15" s="212">
        <v>0</v>
      </c>
      <c r="O15" s="215">
        <f>+P15*$C15</f>
        <v>0</v>
      </c>
      <c r="P15" s="214">
        <v>0</v>
      </c>
      <c r="Q15" s="213">
        <f>+R15*$D15</f>
        <v>0</v>
      </c>
      <c r="R15" s="212">
        <v>0</v>
      </c>
      <c r="S15" s="215">
        <f>+T15*$C15</f>
        <v>0</v>
      </c>
      <c r="T15" s="214">
        <v>0</v>
      </c>
      <c r="U15" s="213">
        <f>+V15*$D15</f>
        <v>0</v>
      </c>
      <c r="V15" s="212">
        <v>0</v>
      </c>
    </row>
    <row r="16" spans="1:22" s="193" customFormat="1" ht="9.6" x14ac:dyDescent="0.2">
      <c r="A16" s="202">
        <v>8</v>
      </c>
      <c r="B16" s="201" t="str">
        <f>Orçamento!B97</f>
        <v>INSTALAÇÕES ELÉTRICAS</v>
      </c>
      <c r="C16" s="200">
        <f>Orçamento!H97</f>
        <v>0</v>
      </c>
      <c r="D16" s="200">
        <f>Orçamento!I97</f>
        <v>0</v>
      </c>
      <c r="E16" s="199">
        <f>C16+D16</f>
        <v>0</v>
      </c>
      <c r="F16" s="198" t="e">
        <f>+E16/E$17*100</f>
        <v>#DIV/0!</v>
      </c>
      <c r="G16" s="197">
        <f>+H16*$C16</f>
        <v>0</v>
      </c>
      <c r="H16" s="196">
        <v>0</v>
      </c>
      <c r="I16" s="195">
        <f>+J16*$D16</f>
        <v>0</v>
      </c>
      <c r="J16" s="194">
        <v>0</v>
      </c>
      <c r="K16" s="197">
        <f>+L16*$C16</f>
        <v>0</v>
      </c>
      <c r="L16" s="196">
        <v>0</v>
      </c>
      <c r="M16" s="195">
        <f>+N16*$D16</f>
        <v>0</v>
      </c>
      <c r="N16" s="194">
        <v>0</v>
      </c>
      <c r="O16" s="197">
        <f>+P16*$C16</f>
        <v>0</v>
      </c>
      <c r="P16" s="196">
        <v>0</v>
      </c>
      <c r="Q16" s="195">
        <f>+R16*$D16</f>
        <v>0</v>
      </c>
      <c r="R16" s="194">
        <v>0</v>
      </c>
      <c r="S16" s="197">
        <f>+T16*$C16</f>
        <v>0</v>
      </c>
      <c r="T16" s="196">
        <v>0</v>
      </c>
      <c r="U16" s="195">
        <f>+V16*$D16</f>
        <v>0</v>
      </c>
      <c r="V16" s="194">
        <v>0</v>
      </c>
    </row>
    <row r="17" spans="1:22" s="187" customFormat="1" ht="9.6" x14ac:dyDescent="0.2">
      <c r="A17" s="192"/>
      <c r="B17" s="191" t="s">
        <v>321</v>
      </c>
      <c r="C17" s="170">
        <f>SUM(C9:C16)</f>
        <v>0</v>
      </c>
      <c r="D17" s="170">
        <f>SUM(D9:D16)</f>
        <v>0</v>
      </c>
      <c r="E17" s="160">
        <f>SUM(E9:E16)</f>
        <v>0</v>
      </c>
      <c r="F17" s="160" t="e">
        <f>SUM(F9:F16)</f>
        <v>#DIV/0!</v>
      </c>
      <c r="G17" s="190"/>
      <c r="H17" s="189"/>
      <c r="I17" s="189"/>
      <c r="J17" s="188"/>
      <c r="K17" s="190"/>
      <c r="L17" s="189"/>
      <c r="M17" s="189"/>
      <c r="N17" s="188"/>
      <c r="O17" s="190"/>
      <c r="P17" s="189"/>
      <c r="Q17" s="189"/>
      <c r="R17" s="188"/>
      <c r="S17" s="190"/>
      <c r="T17" s="189"/>
      <c r="U17" s="189"/>
      <c r="V17" s="188"/>
    </row>
    <row r="18" spans="1:22" s="180" customFormat="1" ht="9.6" x14ac:dyDescent="0.2">
      <c r="A18" s="186"/>
      <c r="B18" s="185"/>
      <c r="C18" s="184"/>
      <c r="D18" s="183"/>
      <c r="E18" s="183"/>
      <c r="F18" s="183"/>
      <c r="G18" s="182"/>
      <c r="H18" s="181"/>
      <c r="I18" s="179"/>
      <c r="J18" s="178"/>
      <c r="K18" s="182"/>
      <c r="L18" s="181"/>
      <c r="M18" s="179"/>
      <c r="N18" s="178"/>
      <c r="O18" s="182"/>
      <c r="P18" s="181"/>
      <c r="Q18" s="179"/>
      <c r="R18" s="178"/>
      <c r="S18" s="182"/>
      <c r="T18" s="181"/>
      <c r="U18" s="179"/>
      <c r="V18" s="178"/>
    </row>
    <row r="19" spans="1:22" s="143" customFormat="1" ht="9.6" x14ac:dyDescent="0.2">
      <c r="A19" s="173"/>
      <c r="B19" s="172" t="s">
        <v>291</v>
      </c>
      <c r="C19" s="171"/>
      <c r="D19" s="169"/>
      <c r="E19" s="169"/>
      <c r="F19" s="169"/>
      <c r="G19" s="177">
        <f>SUM(G9:G16)</f>
        <v>0</v>
      </c>
      <c r="H19" s="176" t="e">
        <f>+G19/$C17</f>
        <v>#DIV/0!</v>
      </c>
      <c r="I19" s="175"/>
      <c r="J19" s="174"/>
      <c r="K19" s="177">
        <f>SUM(K9:K16)</f>
        <v>0</v>
      </c>
      <c r="L19" s="176" t="e">
        <f>+K19/$C17</f>
        <v>#DIV/0!</v>
      </c>
      <c r="M19" s="175"/>
      <c r="N19" s="174"/>
      <c r="O19" s="177">
        <f>SUM(O9:O16)</f>
        <v>0</v>
      </c>
      <c r="P19" s="176" t="e">
        <f>+O19/$C17</f>
        <v>#DIV/0!</v>
      </c>
      <c r="Q19" s="175"/>
      <c r="R19" s="174"/>
      <c r="S19" s="177">
        <f>SUM(S9:S16)</f>
        <v>0</v>
      </c>
      <c r="T19" s="176" t="e">
        <f>+S19/$C17</f>
        <v>#DIV/0!</v>
      </c>
      <c r="U19" s="175"/>
      <c r="V19" s="174"/>
    </row>
    <row r="20" spans="1:22" s="143" customFormat="1" ht="9.6" x14ac:dyDescent="0.2">
      <c r="A20" s="173"/>
      <c r="B20" s="172" t="s">
        <v>289</v>
      </c>
      <c r="C20" s="171"/>
      <c r="D20" s="169"/>
      <c r="E20" s="169"/>
      <c r="F20" s="169"/>
      <c r="G20" s="168"/>
      <c r="H20" s="175"/>
      <c r="I20" s="166">
        <f>SUM(I9:I17)</f>
        <v>0</v>
      </c>
      <c r="J20" s="165" t="e">
        <f>+I20/$D17</f>
        <v>#DIV/0!</v>
      </c>
      <c r="K20" s="168"/>
      <c r="L20" s="175"/>
      <c r="M20" s="166">
        <f>SUM(M9:M17)</f>
        <v>0</v>
      </c>
      <c r="N20" s="165" t="e">
        <f>+M20/$D17</f>
        <v>#DIV/0!</v>
      </c>
      <c r="O20" s="168"/>
      <c r="P20" s="175"/>
      <c r="Q20" s="166">
        <f>SUM(Q9:Q17)</f>
        <v>0</v>
      </c>
      <c r="R20" s="165" t="e">
        <f>+Q20/$D17</f>
        <v>#DIV/0!</v>
      </c>
      <c r="S20" s="168"/>
      <c r="T20" s="175"/>
      <c r="U20" s="166">
        <f>SUM(U9:U17)</f>
        <v>0</v>
      </c>
      <c r="V20" s="165" t="e">
        <f>+U20/$D17</f>
        <v>#DIV/0!</v>
      </c>
    </row>
    <row r="21" spans="1:22" s="143" customFormat="1" ht="9.6" x14ac:dyDescent="0.2">
      <c r="A21" s="173"/>
      <c r="B21" s="172"/>
      <c r="C21" s="171"/>
      <c r="D21" s="169"/>
      <c r="E21" s="169"/>
      <c r="F21" s="169"/>
      <c r="G21" s="168"/>
      <c r="H21" s="175"/>
      <c r="I21" s="179"/>
      <c r="J21" s="178"/>
      <c r="K21" s="168"/>
      <c r="L21" s="175"/>
      <c r="M21" s="179"/>
      <c r="N21" s="178"/>
      <c r="O21" s="168"/>
      <c r="P21" s="175"/>
      <c r="Q21" s="179"/>
      <c r="R21" s="178"/>
      <c r="S21" s="168"/>
      <c r="T21" s="175"/>
      <c r="U21" s="179"/>
      <c r="V21" s="178"/>
    </row>
    <row r="22" spans="1:22" s="143" customFormat="1" ht="9.6" x14ac:dyDescent="0.2">
      <c r="A22" s="173"/>
      <c r="B22" s="172" t="s">
        <v>323</v>
      </c>
      <c r="C22" s="170">
        <f>Orçamento!H184</f>
        <v>0</v>
      </c>
      <c r="D22" s="169"/>
      <c r="E22" s="169"/>
      <c r="F22" s="169"/>
      <c r="G22" s="177">
        <f>G19*Orçamento!$D$172</f>
        <v>0</v>
      </c>
      <c r="H22" s="176"/>
      <c r="I22" s="175"/>
      <c r="J22" s="174"/>
      <c r="K22" s="177">
        <f>K19*Orçamento!$D$172</f>
        <v>0</v>
      </c>
      <c r="L22" s="176"/>
      <c r="M22" s="175"/>
      <c r="N22" s="174"/>
      <c r="O22" s="177">
        <f>O19*Orçamento!$D$172</f>
        <v>0</v>
      </c>
      <c r="P22" s="176"/>
      <c r="Q22" s="175"/>
      <c r="R22" s="174"/>
      <c r="S22" s="177">
        <f>S19*Orçamento!$D$172</f>
        <v>0</v>
      </c>
      <c r="T22" s="176"/>
      <c r="U22" s="175"/>
      <c r="V22" s="174"/>
    </row>
    <row r="23" spans="1:22" s="143" customFormat="1" ht="9.6" x14ac:dyDescent="0.2">
      <c r="A23" s="173"/>
      <c r="B23" s="172" t="s">
        <v>322</v>
      </c>
      <c r="C23" s="171"/>
      <c r="D23" s="170">
        <f>Orçamento!I185</f>
        <v>0</v>
      </c>
      <c r="E23" s="160">
        <f>Orçamento!J187</f>
        <v>0</v>
      </c>
      <c r="F23" s="169"/>
      <c r="G23" s="168"/>
      <c r="H23" s="167"/>
      <c r="I23" s="177">
        <f>I20*Orçamento!$D$172</f>
        <v>0</v>
      </c>
      <c r="J23" s="165"/>
      <c r="K23" s="168"/>
      <c r="L23" s="167"/>
      <c r="M23" s="177">
        <f>M20*Orçamento!$D$172</f>
        <v>0</v>
      </c>
      <c r="N23" s="165"/>
      <c r="O23" s="168"/>
      <c r="P23" s="167"/>
      <c r="Q23" s="177">
        <f>Q20*Orçamento!$D$172</f>
        <v>0</v>
      </c>
      <c r="R23" s="165"/>
      <c r="S23" s="168"/>
      <c r="T23" s="167"/>
      <c r="U23" s="177">
        <f>U20*Orçamento!$D$172</f>
        <v>0</v>
      </c>
      <c r="V23" s="165"/>
    </row>
    <row r="24" spans="1:22" s="143" customFormat="1" ht="9.6" x14ac:dyDescent="0.2">
      <c r="A24" s="163"/>
      <c r="B24" s="162"/>
      <c r="C24" s="161"/>
      <c r="D24" s="159"/>
      <c r="E24" s="159"/>
      <c r="F24" s="159"/>
      <c r="G24" s="164"/>
      <c r="H24" s="157"/>
      <c r="I24" s="156"/>
      <c r="J24" s="155"/>
      <c r="K24" s="164"/>
      <c r="L24" s="157"/>
      <c r="M24" s="156"/>
      <c r="N24" s="155"/>
      <c r="O24" s="164"/>
      <c r="P24" s="157"/>
      <c r="Q24" s="156"/>
      <c r="R24" s="155"/>
      <c r="S24" s="164"/>
      <c r="T24" s="157"/>
      <c r="U24" s="156"/>
      <c r="V24" s="155"/>
    </row>
    <row r="25" spans="1:22" s="143" customFormat="1" ht="9.6" x14ac:dyDescent="0.2">
      <c r="A25" s="173"/>
      <c r="B25" s="172"/>
      <c r="C25" s="171"/>
      <c r="D25" s="169"/>
      <c r="E25" s="169"/>
      <c r="F25" s="169"/>
      <c r="G25" s="168"/>
      <c r="H25" s="175"/>
      <c r="I25" s="179"/>
      <c r="J25" s="178"/>
      <c r="K25" s="168"/>
      <c r="L25" s="175"/>
      <c r="M25" s="179"/>
      <c r="N25" s="178"/>
      <c r="O25" s="168"/>
      <c r="P25" s="175"/>
      <c r="Q25" s="179"/>
      <c r="R25" s="178"/>
      <c r="S25" s="168"/>
      <c r="T25" s="175"/>
      <c r="U25" s="179"/>
      <c r="V25" s="178"/>
    </row>
    <row r="26" spans="1:22" s="143" customFormat="1" ht="9.6" x14ac:dyDescent="0.2">
      <c r="A26" s="163"/>
      <c r="B26" s="162"/>
      <c r="C26" s="161"/>
      <c r="D26" s="159"/>
      <c r="E26" s="159"/>
      <c r="F26" s="159"/>
      <c r="G26" s="164"/>
      <c r="H26" s="157"/>
      <c r="I26" s="156"/>
      <c r="J26" s="155"/>
      <c r="K26" s="164"/>
      <c r="L26" s="157"/>
      <c r="M26" s="156"/>
      <c r="N26" s="155"/>
      <c r="O26" s="164"/>
      <c r="P26" s="157"/>
      <c r="Q26" s="156"/>
      <c r="R26" s="155"/>
      <c r="S26" s="164"/>
      <c r="T26" s="157"/>
      <c r="U26" s="156"/>
      <c r="V26" s="155"/>
    </row>
    <row r="27" spans="1:22" s="143" customFormat="1" ht="9.6" x14ac:dyDescent="0.2">
      <c r="A27" s="163"/>
      <c r="B27" s="162" t="s">
        <v>320</v>
      </c>
      <c r="C27" s="161"/>
      <c r="D27" s="159"/>
      <c r="E27" s="159"/>
      <c r="F27" s="159"/>
      <c r="G27" s="158"/>
      <c r="H27" s="157"/>
      <c r="I27" s="156">
        <f>I23+G22</f>
        <v>0</v>
      </c>
      <c r="J27" s="155" t="e">
        <f>TRUNC((+I27/$E$28),6)</f>
        <v>#DIV/0!</v>
      </c>
      <c r="K27" s="158"/>
      <c r="L27" s="157"/>
      <c r="M27" s="156">
        <f>K22+M23</f>
        <v>0</v>
      </c>
      <c r="N27" s="155" t="e">
        <f>TRUNC((+M27/$E$28),6)</f>
        <v>#DIV/0!</v>
      </c>
      <c r="O27" s="158"/>
      <c r="P27" s="157"/>
      <c r="Q27" s="156">
        <f>O22+Q23</f>
        <v>0</v>
      </c>
      <c r="R27" s="155" t="e">
        <f>TRUNC((+Q27/$E$28),6)</f>
        <v>#DIV/0!</v>
      </c>
      <c r="S27" s="158"/>
      <c r="T27" s="157"/>
      <c r="U27" s="156">
        <f>S22+U23</f>
        <v>0</v>
      </c>
      <c r="V27" s="155" t="e">
        <f>TRUNC((+U27/$E$28),6)</f>
        <v>#DIV/0!</v>
      </c>
    </row>
    <row r="28" spans="1:22" s="143" customFormat="1" ht="9.6" x14ac:dyDescent="0.2">
      <c r="A28" s="163"/>
      <c r="B28" s="162" t="s">
        <v>319</v>
      </c>
      <c r="C28" s="161"/>
      <c r="D28" s="159"/>
      <c r="E28" s="160">
        <f>D23+C22</f>
        <v>0</v>
      </c>
      <c r="F28" s="159"/>
      <c r="G28" s="158"/>
      <c r="H28" s="157"/>
      <c r="I28" s="156">
        <f>+I27</f>
        <v>0</v>
      </c>
      <c r="J28" s="155" t="e">
        <f>+J27</f>
        <v>#DIV/0!</v>
      </c>
      <c r="K28" s="158"/>
      <c r="L28" s="157"/>
      <c r="M28" s="156">
        <f>+M27+I28</f>
        <v>0</v>
      </c>
      <c r="N28" s="155" t="e">
        <f>+N27+J28</f>
        <v>#DIV/0!</v>
      </c>
      <c r="O28" s="158"/>
      <c r="P28" s="157"/>
      <c r="Q28" s="156">
        <f>+Q27+M28</f>
        <v>0</v>
      </c>
      <c r="R28" s="155" t="e">
        <f>+R27+N28</f>
        <v>#DIV/0!</v>
      </c>
      <c r="S28" s="158"/>
      <c r="T28" s="157"/>
      <c r="U28" s="156">
        <f>+U27+Q28</f>
        <v>0</v>
      </c>
      <c r="V28" s="155" t="e">
        <f>+V27+R28</f>
        <v>#DIV/0!</v>
      </c>
    </row>
    <row r="29" spans="1:22" s="143" customFormat="1" ht="10.199999999999999" thickBot="1" x14ac:dyDescent="0.25">
      <c r="A29" s="154"/>
      <c r="B29" s="153"/>
      <c r="C29" s="152"/>
      <c r="D29" s="151"/>
      <c r="E29" s="151"/>
      <c r="F29" s="151"/>
      <c r="G29" s="150"/>
      <c r="H29" s="149"/>
      <c r="I29" s="149"/>
      <c r="J29" s="148"/>
      <c r="K29" s="150"/>
      <c r="L29" s="149"/>
      <c r="M29" s="149"/>
      <c r="N29" s="148"/>
      <c r="O29" s="150"/>
      <c r="P29" s="149"/>
      <c r="Q29" s="149"/>
      <c r="R29" s="148"/>
      <c r="S29" s="150"/>
      <c r="T29" s="149"/>
      <c r="U29" s="149"/>
      <c r="V29" s="148"/>
    </row>
    <row r="30" spans="1:22" s="143" customFormat="1" ht="9.6" x14ac:dyDescent="0.2">
      <c r="A30" s="147"/>
      <c r="B30" s="146"/>
      <c r="C30" s="145"/>
      <c r="D30" s="145"/>
      <c r="E30" s="145"/>
      <c r="F30" s="145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</row>
    <row r="31" spans="1:22" x14ac:dyDescent="0.25">
      <c r="B31" s="142" t="s">
        <v>312</v>
      </c>
      <c r="C31" s="141"/>
      <c r="D31" s="140"/>
      <c r="E31" s="139"/>
      <c r="F31" s="139"/>
      <c r="G31" s="129"/>
      <c r="H31" s="138"/>
      <c r="I31" s="138"/>
      <c r="J31" s="137"/>
    </row>
    <row r="32" spans="1:22" x14ac:dyDescent="0.25">
      <c r="B32" s="133" t="s">
        <v>313</v>
      </c>
      <c r="C32" s="136"/>
      <c r="D32" s="135"/>
      <c r="E32" s="130"/>
      <c r="F32" s="130"/>
      <c r="G32" s="129"/>
      <c r="H32" s="127"/>
      <c r="I32" s="134" t="s">
        <v>314</v>
      </c>
      <c r="J32" s="127"/>
    </row>
    <row r="33" spans="2:10" x14ac:dyDescent="0.25">
      <c r="B33" s="133" t="s">
        <v>315</v>
      </c>
      <c r="C33" s="132"/>
      <c r="D33" s="131"/>
      <c r="E33" s="130"/>
      <c r="F33" s="130"/>
      <c r="G33" s="129"/>
      <c r="H33" s="127"/>
      <c r="I33" s="128"/>
      <c r="J33" s="127"/>
    </row>
  </sheetData>
  <pageMargins left="0.35433070866141736" right="0.15748031496062992" top="1.3779527559055118" bottom="0.43307086614173229" header="0.39370078740157483" footer="0.19685039370078741"/>
  <pageSetup paperSize="9" scale="80" orientation="landscape" r:id="rId1"/>
  <headerFooter alignWithMargins="0">
    <oddHeader xml:space="preserve">&amp;L&amp;G
</oddHeader>
    <oddFooter>&amp;R&amp;8Página 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B95345A5-8851-4CB1-A8ED-CC5E76883CCB}"/>
</file>

<file path=customXml/itemProps2.xml><?xml version="1.0" encoding="utf-8"?>
<ds:datastoreItem xmlns:ds="http://schemas.openxmlformats.org/officeDocument/2006/customXml" ds:itemID="{73C158AD-B42A-44B6-9E45-8A0204D3E936}"/>
</file>

<file path=customXml/itemProps3.xml><?xml version="1.0" encoding="utf-8"?>
<ds:datastoreItem xmlns:ds="http://schemas.openxmlformats.org/officeDocument/2006/customXml" ds:itemID="{AF8EF993-6803-4C94-B958-305BA6E93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 Físico Finaceiro</vt:lpstr>
      <vt:lpstr>'Cronograma Físico Finaceiro'!Area_de_impressao</vt:lpstr>
      <vt:lpstr>'Cronograma Físico Finaceiro'!Titulos_de_impressao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EDIO HUGEN</cp:lastModifiedBy>
  <dcterms:created xsi:type="dcterms:W3CDTF">2024-11-13T13:31:48Z</dcterms:created>
  <dcterms:modified xsi:type="dcterms:W3CDTF">2024-12-19T12:30:21Z</dcterms:modified>
  <cp:category>Sinapi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